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d.sharepoint.com/sites/worxshop/Shared Documents/Portfolio/Group Portfolio/Data &amp; Insights (portfolio)/Analytics Consult/5. Training/Classroom Training/Exercises/"/>
    </mc:Choice>
  </mc:AlternateContent>
  <xr:revisionPtr revIDLastSave="1" documentId="8_{AB0A61D7-ABE8-47F8-9355-E21EBD120887}" xr6:coauthVersionLast="47" xr6:coauthVersionMax="47" xr10:uidLastSave="{5170390D-6669-455A-9D25-A39B9A623488}"/>
  <bookViews>
    <workbookView xWindow="-120" yWindow="-120" windowWidth="29040" windowHeight="15840" xr2:uid="{2ED5E581-9CE5-4FE7-AA30-855B12E875CA}"/>
  </bookViews>
  <sheets>
    <sheet name="Solution" sheetId="1" r:id="rId1"/>
  </sheets>
  <definedNames>
    <definedName name="ExternalData_1" localSheetId="0" hidden="1">Solution!$A$4:$F$244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J5" i="1"/>
  <c r="J8" i="1"/>
  <c r="J9" i="1"/>
  <c r="J7" i="1"/>
  <c r="J6" i="1"/>
  <c r="I9" i="1"/>
  <c r="I8" i="1"/>
  <c r="I7" i="1"/>
  <c r="I6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528E53E-9C6A-456F-B4D2-230A99E0B467}" keepAlive="1" name="Query - Countries" description="Connection to the 'Countries' query in the workbook." type="5" refreshedVersion="8" background="1" saveData="1">
    <dbPr connection="Provider=Microsoft.Mashup.OleDb.1;Data Source=$Workbook$;Location=Countries;Extended Properties=&quot;&quot;" command="SELECT * FROM [Countries]"/>
  </connection>
</connections>
</file>

<file path=xl/sharedStrings.xml><?xml version="1.0" encoding="utf-8"?>
<sst xmlns="http://schemas.openxmlformats.org/spreadsheetml/2006/main" count="1437" uniqueCount="1404">
  <si>
    <t>Data source: https://countrycode.org/</t>
  </si>
  <si>
    <t>COUNTRY</t>
  </si>
  <si>
    <t>COUNTRY CODE</t>
  </si>
  <si>
    <t>ISO CODES</t>
  </si>
  <si>
    <t>POPULATION</t>
  </si>
  <si>
    <t>AREA KM2</t>
  </si>
  <si>
    <t>GDP $USD</t>
  </si>
  <si>
    <t>Afghanistan</t>
  </si>
  <si>
    <t>93</t>
  </si>
  <si>
    <t>AF / AFG</t>
  </si>
  <si>
    <t>29,121,286</t>
  </si>
  <si>
    <t>647,500</t>
  </si>
  <si>
    <t>20.65 Billion</t>
  </si>
  <si>
    <t>Albania</t>
  </si>
  <si>
    <t>355</t>
  </si>
  <si>
    <t>AL / ALB</t>
  </si>
  <si>
    <t>2,986,952</t>
  </si>
  <si>
    <t>28,748</t>
  </si>
  <si>
    <t>12.8 Billion</t>
  </si>
  <si>
    <t>Algeria</t>
  </si>
  <si>
    <t>213</t>
  </si>
  <si>
    <t>DZ / DZA</t>
  </si>
  <si>
    <t>34,586,184</t>
  </si>
  <si>
    <t>2,381,740</t>
  </si>
  <si>
    <t>215.7 Billion</t>
  </si>
  <si>
    <t>American Samoa</t>
  </si>
  <si>
    <t>1-684</t>
  </si>
  <si>
    <t>AS / ASM</t>
  </si>
  <si>
    <t>57,881</t>
  </si>
  <si>
    <t>199</t>
  </si>
  <si>
    <t>462.2 Million</t>
  </si>
  <si>
    <t>Andorra</t>
  </si>
  <si>
    <t>376</t>
  </si>
  <si>
    <t>AD / AND</t>
  </si>
  <si>
    <t>84,000</t>
  </si>
  <si>
    <t>468</t>
  </si>
  <si>
    <t>4.8 Billion</t>
  </si>
  <si>
    <t>Angola</t>
  </si>
  <si>
    <t>244</t>
  </si>
  <si>
    <t>AO / AGO</t>
  </si>
  <si>
    <t>13,068,161</t>
  </si>
  <si>
    <t>1,246,700</t>
  </si>
  <si>
    <t>124 Billion</t>
  </si>
  <si>
    <t>Anguilla</t>
  </si>
  <si>
    <t>1-264</t>
  </si>
  <si>
    <t>AI / AIA</t>
  </si>
  <si>
    <t>13,254</t>
  </si>
  <si>
    <t>102</t>
  </si>
  <si>
    <t>175.4 Million</t>
  </si>
  <si>
    <t>Antarctica</t>
  </si>
  <si>
    <t>672</t>
  </si>
  <si>
    <t>AQ / ATA</t>
  </si>
  <si>
    <t>0</t>
  </si>
  <si>
    <t>14,000,000</t>
  </si>
  <si>
    <t>Antigua and Barbuda</t>
  </si>
  <si>
    <t>1-268</t>
  </si>
  <si>
    <t>AG / ATG</t>
  </si>
  <si>
    <t>86,754</t>
  </si>
  <si>
    <t>443</t>
  </si>
  <si>
    <t>1.22 Billion</t>
  </si>
  <si>
    <t>Argentina</t>
  </si>
  <si>
    <t>54</t>
  </si>
  <si>
    <t>AR / ARG</t>
  </si>
  <si>
    <t>41,343,201</t>
  </si>
  <si>
    <t>2,766,890</t>
  </si>
  <si>
    <t>484.6 Billion</t>
  </si>
  <si>
    <t>Armenia</t>
  </si>
  <si>
    <t>374</t>
  </si>
  <si>
    <t>AM / ARM</t>
  </si>
  <si>
    <t>2,968,000</t>
  </si>
  <si>
    <t>29,800</t>
  </si>
  <si>
    <t>10.44 Billion</t>
  </si>
  <si>
    <t>Aruba</t>
  </si>
  <si>
    <t>297</t>
  </si>
  <si>
    <t>AW / ABW</t>
  </si>
  <si>
    <t>71,566</t>
  </si>
  <si>
    <t>193</t>
  </si>
  <si>
    <t>2.516 Billion</t>
  </si>
  <si>
    <t>Australia</t>
  </si>
  <si>
    <t>61</t>
  </si>
  <si>
    <t>AU / AUS</t>
  </si>
  <si>
    <t>21,515,754</t>
  </si>
  <si>
    <t>7,686,850</t>
  </si>
  <si>
    <t>1.488 Trillion</t>
  </si>
  <si>
    <t>Austria</t>
  </si>
  <si>
    <t>43</t>
  </si>
  <si>
    <t>AT / AUT</t>
  </si>
  <si>
    <t>8,205,000</t>
  </si>
  <si>
    <t>83,858</t>
  </si>
  <si>
    <t>417.9 Billion</t>
  </si>
  <si>
    <t>Azerbaijan</t>
  </si>
  <si>
    <t>994</t>
  </si>
  <si>
    <t>AZ / AZE</t>
  </si>
  <si>
    <t>8,303,512</t>
  </si>
  <si>
    <t>86,600</t>
  </si>
  <si>
    <t>76.01 Billion</t>
  </si>
  <si>
    <t>Bahamas</t>
  </si>
  <si>
    <t>1-242</t>
  </si>
  <si>
    <t>BS / BHS</t>
  </si>
  <si>
    <t>301,790</t>
  </si>
  <si>
    <t>13,940</t>
  </si>
  <si>
    <t>8.373 Billion</t>
  </si>
  <si>
    <t>Bahrain</t>
  </si>
  <si>
    <t>973</t>
  </si>
  <si>
    <t>BH / BHR</t>
  </si>
  <si>
    <t>738,004</t>
  </si>
  <si>
    <t>665</t>
  </si>
  <si>
    <t>28.36 Billion</t>
  </si>
  <si>
    <t>Bangladesh</t>
  </si>
  <si>
    <t>880</t>
  </si>
  <si>
    <t>BD / BGD</t>
  </si>
  <si>
    <t>156,118,464</t>
  </si>
  <si>
    <t>144,000</t>
  </si>
  <si>
    <t>140.2 Billion</t>
  </si>
  <si>
    <t>Barbados</t>
  </si>
  <si>
    <t>1-246</t>
  </si>
  <si>
    <t>BB / BRB</t>
  </si>
  <si>
    <t>285,653</t>
  </si>
  <si>
    <t>431</t>
  </si>
  <si>
    <t>4.262 Billion</t>
  </si>
  <si>
    <t>Belarus</t>
  </si>
  <si>
    <t>375</t>
  </si>
  <si>
    <t>BY / BLR</t>
  </si>
  <si>
    <t>9,685,000</t>
  </si>
  <si>
    <t>207,600</t>
  </si>
  <si>
    <t>69.24 Billion</t>
  </si>
  <si>
    <t>Belgium</t>
  </si>
  <si>
    <t>32</t>
  </si>
  <si>
    <t>BE / BEL</t>
  </si>
  <si>
    <t>10,403,000</t>
  </si>
  <si>
    <t>30,510</t>
  </si>
  <si>
    <t>507.4 Billion</t>
  </si>
  <si>
    <t>Belize</t>
  </si>
  <si>
    <t>501</t>
  </si>
  <si>
    <t>BZ / BLZ</t>
  </si>
  <si>
    <t>314,522</t>
  </si>
  <si>
    <t>22,966</t>
  </si>
  <si>
    <t>1.637 Billion</t>
  </si>
  <si>
    <t>Benin</t>
  </si>
  <si>
    <t>229</t>
  </si>
  <si>
    <t>BJ / BEN</t>
  </si>
  <si>
    <t>9,056,010</t>
  </si>
  <si>
    <t>112,620</t>
  </si>
  <si>
    <t>8.359 Billion</t>
  </si>
  <si>
    <t>Bermuda</t>
  </si>
  <si>
    <t>1-441</t>
  </si>
  <si>
    <t>BM / BMU</t>
  </si>
  <si>
    <t>65,365</t>
  </si>
  <si>
    <t>53</t>
  </si>
  <si>
    <t>5.6 Billion</t>
  </si>
  <si>
    <t>Bhutan</t>
  </si>
  <si>
    <t>975</t>
  </si>
  <si>
    <t>BT / BTN</t>
  </si>
  <si>
    <t>699,847</t>
  </si>
  <si>
    <t>47,000</t>
  </si>
  <si>
    <t>2.133 Billion</t>
  </si>
  <si>
    <t>Bolivia</t>
  </si>
  <si>
    <t>591</t>
  </si>
  <si>
    <t>BO / BOL</t>
  </si>
  <si>
    <t>9,947,418</t>
  </si>
  <si>
    <t>1,098,580</t>
  </si>
  <si>
    <t>30.79 Billion</t>
  </si>
  <si>
    <t>Bosnia and Herzegovina</t>
  </si>
  <si>
    <t>387</t>
  </si>
  <si>
    <t>BA / BIH</t>
  </si>
  <si>
    <t>4,590,000</t>
  </si>
  <si>
    <t>51,129</t>
  </si>
  <si>
    <t>18.87 Billion</t>
  </si>
  <si>
    <t>Botswana</t>
  </si>
  <si>
    <t>267</t>
  </si>
  <si>
    <t>BW / BWA</t>
  </si>
  <si>
    <t>2,029,307</t>
  </si>
  <si>
    <t>600,370</t>
  </si>
  <si>
    <t>15.53 Billion</t>
  </si>
  <si>
    <t>Brazil</t>
  </si>
  <si>
    <t>55</t>
  </si>
  <si>
    <t>BR / BRA</t>
  </si>
  <si>
    <t>201,103,330</t>
  </si>
  <si>
    <t>8,511,965</t>
  </si>
  <si>
    <t>2.19 Trillion</t>
  </si>
  <si>
    <t>British Indian Ocean Territory</t>
  </si>
  <si>
    <t>246</t>
  </si>
  <si>
    <t>IO / IOT</t>
  </si>
  <si>
    <t>4,000</t>
  </si>
  <si>
    <t>60</t>
  </si>
  <si>
    <t>British Virgin Islands</t>
  </si>
  <si>
    <t>1-284</t>
  </si>
  <si>
    <t>VG / VGB</t>
  </si>
  <si>
    <t>21,730</t>
  </si>
  <si>
    <t>153</t>
  </si>
  <si>
    <t>1.095 Billion</t>
  </si>
  <si>
    <t>Brunei</t>
  </si>
  <si>
    <t>673</t>
  </si>
  <si>
    <t>BN / BRN</t>
  </si>
  <si>
    <t>395,027</t>
  </si>
  <si>
    <t>5,770</t>
  </si>
  <si>
    <t>16.56 Billion</t>
  </si>
  <si>
    <t>Bulgaria</t>
  </si>
  <si>
    <t>359</t>
  </si>
  <si>
    <t>BG / BGR</t>
  </si>
  <si>
    <t>7,148,785</t>
  </si>
  <si>
    <t>110,910</t>
  </si>
  <si>
    <t>53.7 Billion</t>
  </si>
  <si>
    <t>Burkina Faso</t>
  </si>
  <si>
    <t>226</t>
  </si>
  <si>
    <t>BF / BFA</t>
  </si>
  <si>
    <t>16,241,811</t>
  </si>
  <si>
    <t>274,200</t>
  </si>
  <si>
    <t>12.13 Billion</t>
  </si>
  <si>
    <t>Burundi</t>
  </si>
  <si>
    <t>257</t>
  </si>
  <si>
    <t>BI / BDI</t>
  </si>
  <si>
    <t>9,863,117</t>
  </si>
  <si>
    <t>27,830</t>
  </si>
  <si>
    <t>2.676 Billion</t>
  </si>
  <si>
    <t>Cambodia</t>
  </si>
  <si>
    <t>855</t>
  </si>
  <si>
    <t>KH / KHM</t>
  </si>
  <si>
    <t>14,453,680</t>
  </si>
  <si>
    <t>181,040</t>
  </si>
  <si>
    <t>15.64 Billion</t>
  </si>
  <si>
    <t>Cameroon</t>
  </si>
  <si>
    <t>237</t>
  </si>
  <si>
    <t>CM / CMR</t>
  </si>
  <si>
    <t>19,294,149</t>
  </si>
  <si>
    <t>475,440</t>
  </si>
  <si>
    <t>27.88 Billion</t>
  </si>
  <si>
    <t>Canada</t>
  </si>
  <si>
    <t>1</t>
  </si>
  <si>
    <t>CA / CAN</t>
  </si>
  <si>
    <t>33,679,000</t>
  </si>
  <si>
    <t>9,984,670</t>
  </si>
  <si>
    <t>1.825 Trillion</t>
  </si>
  <si>
    <t>Cape Verde</t>
  </si>
  <si>
    <t>238</t>
  </si>
  <si>
    <t>CV / CPV</t>
  </si>
  <si>
    <t>508,659</t>
  </si>
  <si>
    <t>4,033</t>
  </si>
  <si>
    <t>1.955 Billion</t>
  </si>
  <si>
    <t>Cayman Islands</t>
  </si>
  <si>
    <t>1-345</t>
  </si>
  <si>
    <t>KY / CYM</t>
  </si>
  <si>
    <t>44,270</t>
  </si>
  <si>
    <t>262</t>
  </si>
  <si>
    <t>2.25 Billion</t>
  </si>
  <si>
    <t>Central African Republic</t>
  </si>
  <si>
    <t>236</t>
  </si>
  <si>
    <t>CF / CAF</t>
  </si>
  <si>
    <t>4,844,927</t>
  </si>
  <si>
    <t>622,984</t>
  </si>
  <si>
    <t>2.05 Billion</t>
  </si>
  <si>
    <t>Chad</t>
  </si>
  <si>
    <t>235</t>
  </si>
  <si>
    <t>TD / TCD</t>
  </si>
  <si>
    <t>10,543,464</t>
  </si>
  <si>
    <t>1,284,000</t>
  </si>
  <si>
    <t>13.59 Billion</t>
  </si>
  <si>
    <t>Chile</t>
  </si>
  <si>
    <t>56</t>
  </si>
  <si>
    <t>CL / CHL</t>
  </si>
  <si>
    <t>16,746,491</t>
  </si>
  <si>
    <t>756,950</t>
  </si>
  <si>
    <t>281.7 Billion</t>
  </si>
  <si>
    <t>China</t>
  </si>
  <si>
    <t>86</t>
  </si>
  <si>
    <t>CN / CHN</t>
  </si>
  <si>
    <t>1,330,044,000</t>
  </si>
  <si>
    <t>9,596,960</t>
  </si>
  <si>
    <t>9.33 Trillion</t>
  </si>
  <si>
    <t>Christmas Island</t>
  </si>
  <si>
    <t>CX / CXR</t>
  </si>
  <si>
    <t>1,500</t>
  </si>
  <si>
    <t>135</t>
  </si>
  <si>
    <t>Cocos Islands</t>
  </si>
  <si>
    <t>CC / CCK</t>
  </si>
  <si>
    <t>628</t>
  </si>
  <si>
    <t>14</t>
  </si>
  <si>
    <t>Colombia</t>
  </si>
  <si>
    <t>57</t>
  </si>
  <si>
    <t>CO / COL</t>
  </si>
  <si>
    <t>47,790,000</t>
  </si>
  <si>
    <t>1,138,910</t>
  </si>
  <si>
    <t>369.2 Billion</t>
  </si>
  <si>
    <t>Comoros</t>
  </si>
  <si>
    <t>269</t>
  </si>
  <si>
    <t>KM / COM</t>
  </si>
  <si>
    <t>773,407</t>
  </si>
  <si>
    <t>2,170</t>
  </si>
  <si>
    <t>658 Million</t>
  </si>
  <si>
    <t>Cook Islands</t>
  </si>
  <si>
    <t>682</t>
  </si>
  <si>
    <t>CK / COK</t>
  </si>
  <si>
    <t>21,388</t>
  </si>
  <si>
    <t>240</t>
  </si>
  <si>
    <t>183.2 Million</t>
  </si>
  <si>
    <t>Costa Rica</t>
  </si>
  <si>
    <t>506</t>
  </si>
  <si>
    <t>CR / CRI</t>
  </si>
  <si>
    <t>4,516,220</t>
  </si>
  <si>
    <t>51,100</t>
  </si>
  <si>
    <t>48.51 Billion</t>
  </si>
  <si>
    <t>Croatia</t>
  </si>
  <si>
    <t>385</t>
  </si>
  <si>
    <t>HR / HRV</t>
  </si>
  <si>
    <t>4,491,000</t>
  </si>
  <si>
    <t>56,542</t>
  </si>
  <si>
    <t>59.14 Billion</t>
  </si>
  <si>
    <t>Cuba</t>
  </si>
  <si>
    <t>CU / CUB</t>
  </si>
  <si>
    <t>11,423,000</t>
  </si>
  <si>
    <t>110,860</t>
  </si>
  <si>
    <t>72.3 Billion</t>
  </si>
  <si>
    <t>Curacao</t>
  </si>
  <si>
    <t>599</t>
  </si>
  <si>
    <t>CW / CUW</t>
  </si>
  <si>
    <t>141,766</t>
  </si>
  <si>
    <t>444</t>
  </si>
  <si>
    <t>Cyprus</t>
  </si>
  <si>
    <t>357</t>
  </si>
  <si>
    <t>CY / CYP</t>
  </si>
  <si>
    <t>1,102,677</t>
  </si>
  <si>
    <t>9,250</t>
  </si>
  <si>
    <t>21.78 Billion</t>
  </si>
  <si>
    <t>Czech Republic</t>
  </si>
  <si>
    <t>420</t>
  </si>
  <si>
    <t>CZ / CZE</t>
  </si>
  <si>
    <t>10,476,000</t>
  </si>
  <si>
    <t>78,866</t>
  </si>
  <si>
    <t>194.8 Billion</t>
  </si>
  <si>
    <t>Democratic Republic of the Congo</t>
  </si>
  <si>
    <t>243</t>
  </si>
  <si>
    <t>CD / COD</t>
  </si>
  <si>
    <t>70,916,439</t>
  </si>
  <si>
    <t>2,345,410</t>
  </si>
  <si>
    <t>18.56 Billion</t>
  </si>
  <si>
    <t>Denmark</t>
  </si>
  <si>
    <t>45</t>
  </si>
  <si>
    <t>DK / DNK</t>
  </si>
  <si>
    <t>5,484,000</t>
  </si>
  <si>
    <t>43,094</t>
  </si>
  <si>
    <t>324.3 Billion</t>
  </si>
  <si>
    <t>Djibouti</t>
  </si>
  <si>
    <t>253</t>
  </si>
  <si>
    <t>DJ / DJI</t>
  </si>
  <si>
    <t>740,528</t>
  </si>
  <si>
    <t>23,000</t>
  </si>
  <si>
    <t>1.459 Billion</t>
  </si>
  <si>
    <t>Dominica</t>
  </si>
  <si>
    <t>1-767</t>
  </si>
  <si>
    <t>DM / DMA</t>
  </si>
  <si>
    <t>72,813</t>
  </si>
  <si>
    <t>754</t>
  </si>
  <si>
    <t>495 Million</t>
  </si>
  <si>
    <t>Dominican Republic</t>
  </si>
  <si>
    <t>1-809, 1-829, 1-849</t>
  </si>
  <si>
    <t>DO / DOM</t>
  </si>
  <si>
    <t>9,823,821</t>
  </si>
  <si>
    <t>48,730</t>
  </si>
  <si>
    <t>59.27 Billion</t>
  </si>
  <si>
    <t>East Timor</t>
  </si>
  <si>
    <t>670</t>
  </si>
  <si>
    <t>TL / TLS</t>
  </si>
  <si>
    <t>1,154,625</t>
  </si>
  <si>
    <t>15,007</t>
  </si>
  <si>
    <t>6.129 Billion</t>
  </si>
  <si>
    <t>Ecuador</t>
  </si>
  <si>
    <t>593</t>
  </si>
  <si>
    <t>EC / ECU</t>
  </si>
  <si>
    <t>14,790,608</t>
  </si>
  <si>
    <t>283,560</t>
  </si>
  <si>
    <t>91.41 Billion</t>
  </si>
  <si>
    <t>Egypt</t>
  </si>
  <si>
    <t>20</t>
  </si>
  <si>
    <t>EG / EGY</t>
  </si>
  <si>
    <t>80,471,869</t>
  </si>
  <si>
    <t>1,001,450</t>
  </si>
  <si>
    <t>262 Billion</t>
  </si>
  <si>
    <t>El Salvador</t>
  </si>
  <si>
    <t>503</t>
  </si>
  <si>
    <t>SV / SLV</t>
  </si>
  <si>
    <t>6,052,064</t>
  </si>
  <si>
    <t>21,040</t>
  </si>
  <si>
    <t>24.67 Billion</t>
  </si>
  <si>
    <t>Equatorial Guinea</t>
  </si>
  <si>
    <t>GQ / GNQ</t>
  </si>
  <si>
    <t>1,014,999</t>
  </si>
  <si>
    <t>28,051</t>
  </si>
  <si>
    <t>17.08 Billion</t>
  </si>
  <si>
    <t>Eritrea</t>
  </si>
  <si>
    <t>291</t>
  </si>
  <si>
    <t>ER / ERI</t>
  </si>
  <si>
    <t>5,792,984</t>
  </si>
  <si>
    <t>121,320</t>
  </si>
  <si>
    <t>3.438 Billion</t>
  </si>
  <si>
    <t>Estonia</t>
  </si>
  <si>
    <t>372</t>
  </si>
  <si>
    <t>EE / EST</t>
  </si>
  <si>
    <t>1,291,170</t>
  </si>
  <si>
    <t>45,226</t>
  </si>
  <si>
    <t>24.28 Billion</t>
  </si>
  <si>
    <t>Ethiopia</t>
  </si>
  <si>
    <t>251</t>
  </si>
  <si>
    <t>ET / ETH</t>
  </si>
  <si>
    <t>88,013,491</t>
  </si>
  <si>
    <t>1,127,127</t>
  </si>
  <si>
    <t>47.34 Billion</t>
  </si>
  <si>
    <t>Falkland Islands</t>
  </si>
  <si>
    <t>500</t>
  </si>
  <si>
    <t>FK / FLK</t>
  </si>
  <si>
    <t>2,638</t>
  </si>
  <si>
    <t>12,173</t>
  </si>
  <si>
    <t>164.5 Million</t>
  </si>
  <si>
    <t>Faroe Islands</t>
  </si>
  <si>
    <t>298</t>
  </si>
  <si>
    <t>FO / FRO</t>
  </si>
  <si>
    <t>48,228</t>
  </si>
  <si>
    <t>1,399</t>
  </si>
  <si>
    <t>2.32 Billion</t>
  </si>
  <si>
    <t>Fiji</t>
  </si>
  <si>
    <t>679</t>
  </si>
  <si>
    <t>FJ / FJI</t>
  </si>
  <si>
    <t>875,983</t>
  </si>
  <si>
    <t>18,270</t>
  </si>
  <si>
    <t>4.218 Billion</t>
  </si>
  <si>
    <t>Finland</t>
  </si>
  <si>
    <t>358</t>
  </si>
  <si>
    <t>FI / FIN</t>
  </si>
  <si>
    <t>5,244,000</t>
  </si>
  <si>
    <t>337,030</t>
  </si>
  <si>
    <t>259.6 Billion</t>
  </si>
  <si>
    <t>France</t>
  </si>
  <si>
    <t>33</t>
  </si>
  <si>
    <t>FR / FRA</t>
  </si>
  <si>
    <t>64,768,389</t>
  </si>
  <si>
    <t>547,030</t>
  </si>
  <si>
    <t>2.739 Trillion</t>
  </si>
  <si>
    <t>French Polynesia</t>
  </si>
  <si>
    <t>689</t>
  </si>
  <si>
    <t>PF / PYF</t>
  </si>
  <si>
    <t>270,485</t>
  </si>
  <si>
    <t>4,167</t>
  </si>
  <si>
    <t>5.65 Billion</t>
  </si>
  <si>
    <t>Gabon</t>
  </si>
  <si>
    <t>241</t>
  </si>
  <si>
    <t>GA / GAB</t>
  </si>
  <si>
    <t>1,545,255</t>
  </si>
  <si>
    <t>267,667</t>
  </si>
  <si>
    <t>19.97 Billion</t>
  </si>
  <si>
    <t>Gambia</t>
  </si>
  <si>
    <t>220</t>
  </si>
  <si>
    <t>GM / GMB</t>
  </si>
  <si>
    <t>1,593,256</t>
  </si>
  <si>
    <t>11,300</t>
  </si>
  <si>
    <t>896 Million</t>
  </si>
  <si>
    <t>Georgia</t>
  </si>
  <si>
    <t>995</t>
  </si>
  <si>
    <t>GE / GEO</t>
  </si>
  <si>
    <t>4,630,000</t>
  </si>
  <si>
    <t>69,700</t>
  </si>
  <si>
    <t>15.95 Billion</t>
  </si>
  <si>
    <t>Germany</t>
  </si>
  <si>
    <t>49</t>
  </si>
  <si>
    <t>DE / DEU</t>
  </si>
  <si>
    <t>81,802,257</t>
  </si>
  <si>
    <t>357,021</t>
  </si>
  <si>
    <t>3.593 Trillion</t>
  </si>
  <si>
    <t>Ghana</t>
  </si>
  <si>
    <t>233</t>
  </si>
  <si>
    <t>GH / GHA</t>
  </si>
  <si>
    <t>24,339,838</t>
  </si>
  <si>
    <t>239,460</t>
  </si>
  <si>
    <t>45.55 Billion</t>
  </si>
  <si>
    <t>Gibraltar</t>
  </si>
  <si>
    <t>350</t>
  </si>
  <si>
    <t>GI / GIB</t>
  </si>
  <si>
    <t>27,884</t>
  </si>
  <si>
    <t>7</t>
  </si>
  <si>
    <t>1.106 Billion</t>
  </si>
  <si>
    <t>Greece</t>
  </si>
  <si>
    <t>30</t>
  </si>
  <si>
    <t>GR / GRC</t>
  </si>
  <si>
    <t>11,000,000</t>
  </si>
  <si>
    <t>131,940</t>
  </si>
  <si>
    <t>243.3 Billion</t>
  </si>
  <si>
    <t>Greenland</t>
  </si>
  <si>
    <t>299</t>
  </si>
  <si>
    <t>GL / GRL</t>
  </si>
  <si>
    <t>56,375</t>
  </si>
  <si>
    <t>2,166,086</t>
  </si>
  <si>
    <t>2.16 Billion</t>
  </si>
  <si>
    <t>Grenada</t>
  </si>
  <si>
    <t>1-473</t>
  </si>
  <si>
    <t>GD / GRD</t>
  </si>
  <si>
    <t>107,818</t>
  </si>
  <si>
    <t>344</t>
  </si>
  <si>
    <t>811 Million</t>
  </si>
  <si>
    <t>Guam</t>
  </si>
  <si>
    <t>1-671</t>
  </si>
  <si>
    <t>GU / GUM</t>
  </si>
  <si>
    <t>159,358</t>
  </si>
  <si>
    <t>549</t>
  </si>
  <si>
    <t>4.6 Billion</t>
  </si>
  <si>
    <t>Guatemala</t>
  </si>
  <si>
    <t>502</t>
  </si>
  <si>
    <t>GT / GTM</t>
  </si>
  <si>
    <t>13,550,440</t>
  </si>
  <si>
    <t>108,890</t>
  </si>
  <si>
    <t>53.9 Billion</t>
  </si>
  <si>
    <t>Guernsey</t>
  </si>
  <si>
    <t>44-1481</t>
  </si>
  <si>
    <t>GG / GGY</t>
  </si>
  <si>
    <t>65,228</t>
  </si>
  <si>
    <t>78</t>
  </si>
  <si>
    <t>2.742 Billion</t>
  </si>
  <si>
    <t>Guinea</t>
  </si>
  <si>
    <t>224</t>
  </si>
  <si>
    <t>GN / GIN</t>
  </si>
  <si>
    <t>10,324,025</t>
  </si>
  <si>
    <t>245,857</t>
  </si>
  <si>
    <t>6.544 Billion</t>
  </si>
  <si>
    <t>Guinea-Bissau</t>
  </si>
  <si>
    <t>245</t>
  </si>
  <si>
    <t>GW / GNB</t>
  </si>
  <si>
    <t>1,565,126</t>
  </si>
  <si>
    <t>36,120</t>
  </si>
  <si>
    <t>880 Million</t>
  </si>
  <si>
    <t>Guyana</t>
  </si>
  <si>
    <t>592</t>
  </si>
  <si>
    <t>GY / GUY</t>
  </si>
  <si>
    <t>748,486</t>
  </si>
  <si>
    <t>214,970</t>
  </si>
  <si>
    <t>3.02 Billion</t>
  </si>
  <si>
    <t>Haiti</t>
  </si>
  <si>
    <t>509</t>
  </si>
  <si>
    <t>HT / HTI</t>
  </si>
  <si>
    <t>9,648,924</t>
  </si>
  <si>
    <t>27,750</t>
  </si>
  <si>
    <t>8.287 Billion</t>
  </si>
  <si>
    <t>Honduras</t>
  </si>
  <si>
    <t>504</t>
  </si>
  <si>
    <t>HN / HND</t>
  </si>
  <si>
    <t>7,989,415</t>
  </si>
  <si>
    <t>112,090</t>
  </si>
  <si>
    <t>18.88 Billion</t>
  </si>
  <si>
    <t>Hong Kong</t>
  </si>
  <si>
    <t>852</t>
  </si>
  <si>
    <t>HK / HKG</t>
  </si>
  <si>
    <t>6,898,686</t>
  </si>
  <si>
    <t>1,092</t>
  </si>
  <si>
    <t>272.1 Billion</t>
  </si>
  <si>
    <t>Hungary</t>
  </si>
  <si>
    <t>36</t>
  </si>
  <si>
    <t>HU / HUN</t>
  </si>
  <si>
    <t>9,982,000</t>
  </si>
  <si>
    <t>93,030</t>
  </si>
  <si>
    <t>130.6 Billion</t>
  </si>
  <si>
    <t>Iceland</t>
  </si>
  <si>
    <t>354</t>
  </si>
  <si>
    <t>IS / ISL</t>
  </si>
  <si>
    <t>308,910</t>
  </si>
  <si>
    <t>103,000</t>
  </si>
  <si>
    <t>14.59 Billion</t>
  </si>
  <si>
    <t>India</t>
  </si>
  <si>
    <t>91</t>
  </si>
  <si>
    <t>IN / IND</t>
  </si>
  <si>
    <t>1,173,108,018</t>
  </si>
  <si>
    <t>3,287,590</t>
  </si>
  <si>
    <t>1.67 Trillion</t>
  </si>
  <si>
    <t>Indonesia</t>
  </si>
  <si>
    <t>62</t>
  </si>
  <si>
    <t>ID / IDN</t>
  </si>
  <si>
    <t>242,968,342</t>
  </si>
  <si>
    <t>1,919,440</t>
  </si>
  <si>
    <t>867.5 Billion</t>
  </si>
  <si>
    <t>Iran</t>
  </si>
  <si>
    <t>98</t>
  </si>
  <si>
    <t>IR / IRN</t>
  </si>
  <si>
    <t>76,923,300</t>
  </si>
  <si>
    <t>1,648,000</t>
  </si>
  <si>
    <t>411.9 Billion</t>
  </si>
  <si>
    <t>Iraq</t>
  </si>
  <si>
    <t>964</t>
  </si>
  <si>
    <t>IQ / IRQ</t>
  </si>
  <si>
    <t>29,671,605</t>
  </si>
  <si>
    <t>437,072</t>
  </si>
  <si>
    <t>221.8 Billion</t>
  </si>
  <si>
    <t>Ireland</t>
  </si>
  <si>
    <t>353</t>
  </si>
  <si>
    <t>IE / IRL</t>
  </si>
  <si>
    <t>4,622,917</t>
  </si>
  <si>
    <t>70,280</t>
  </si>
  <si>
    <t>220.9 Billion</t>
  </si>
  <si>
    <t>Isle of Man</t>
  </si>
  <si>
    <t>44-1624</t>
  </si>
  <si>
    <t>IM / IMN</t>
  </si>
  <si>
    <t>75,049</t>
  </si>
  <si>
    <t>572</t>
  </si>
  <si>
    <t>4.076 Billion</t>
  </si>
  <si>
    <t>Israel</t>
  </si>
  <si>
    <t>972</t>
  </si>
  <si>
    <t>IL / ISR</t>
  </si>
  <si>
    <t>7,353,985</t>
  </si>
  <si>
    <t>20,770</t>
  </si>
  <si>
    <t>272.7 Billion</t>
  </si>
  <si>
    <t>Italy</t>
  </si>
  <si>
    <t>39</t>
  </si>
  <si>
    <t>IT / ITA</t>
  </si>
  <si>
    <t>60,340,328</t>
  </si>
  <si>
    <t>301,230</t>
  </si>
  <si>
    <t>2.068 Trillion</t>
  </si>
  <si>
    <t>Ivory Coast</t>
  </si>
  <si>
    <t>225</t>
  </si>
  <si>
    <t>CI / CIV</t>
  </si>
  <si>
    <t>21,058,798</t>
  </si>
  <si>
    <t>322,460</t>
  </si>
  <si>
    <t>28.28 Billion</t>
  </si>
  <si>
    <t>Jamaica</t>
  </si>
  <si>
    <t>1-876</t>
  </si>
  <si>
    <t>JM / JAM</t>
  </si>
  <si>
    <t>2,847,232</t>
  </si>
  <si>
    <t>10,991</t>
  </si>
  <si>
    <t>14.39 Billion</t>
  </si>
  <si>
    <t>Japan</t>
  </si>
  <si>
    <t>81</t>
  </si>
  <si>
    <t>JP / JPN</t>
  </si>
  <si>
    <t>127,288,000</t>
  </si>
  <si>
    <t>377,835</t>
  </si>
  <si>
    <t>5.007 Trillion</t>
  </si>
  <si>
    <t>Jersey</t>
  </si>
  <si>
    <t>44-1534</t>
  </si>
  <si>
    <t>JE / JEY</t>
  </si>
  <si>
    <t>90,812</t>
  </si>
  <si>
    <t>116</t>
  </si>
  <si>
    <t>5.1 Billion</t>
  </si>
  <si>
    <t>Jordan</t>
  </si>
  <si>
    <t>962</t>
  </si>
  <si>
    <t>JO / JOR</t>
  </si>
  <si>
    <t>6,407,085</t>
  </si>
  <si>
    <t>92,300</t>
  </si>
  <si>
    <t>34.08 Billion</t>
  </si>
  <si>
    <t>Kazakhstan</t>
  </si>
  <si>
    <t>KZ / KAZ</t>
  </si>
  <si>
    <t>15,340,000</t>
  </si>
  <si>
    <t>2,717,300</t>
  </si>
  <si>
    <t>224.9 Billion</t>
  </si>
  <si>
    <t>Kenya</t>
  </si>
  <si>
    <t>254</t>
  </si>
  <si>
    <t>KE / KEN</t>
  </si>
  <si>
    <t>40,046,566</t>
  </si>
  <si>
    <t>582,650</t>
  </si>
  <si>
    <t>45.31 Billion</t>
  </si>
  <si>
    <t>Kiribati</t>
  </si>
  <si>
    <t>686</t>
  </si>
  <si>
    <t>KI / KIR</t>
  </si>
  <si>
    <t>92,533</t>
  </si>
  <si>
    <t>811</t>
  </si>
  <si>
    <t>173 Million</t>
  </si>
  <si>
    <t>Kosovo</t>
  </si>
  <si>
    <t>383</t>
  </si>
  <si>
    <t>XK / XKX</t>
  </si>
  <si>
    <t>1,800,000</t>
  </si>
  <si>
    <t>10,887</t>
  </si>
  <si>
    <t>7.15 Billion</t>
  </si>
  <si>
    <t>Kuwait</t>
  </si>
  <si>
    <t>965</t>
  </si>
  <si>
    <t>KW / KWT</t>
  </si>
  <si>
    <t>2,789,132</t>
  </si>
  <si>
    <t>17,820</t>
  </si>
  <si>
    <t>179.5 Billion</t>
  </si>
  <si>
    <t>Kyrgyzstan</t>
  </si>
  <si>
    <t>996</t>
  </si>
  <si>
    <t>KG / KGZ</t>
  </si>
  <si>
    <t>5,508,626</t>
  </si>
  <si>
    <t>198,500</t>
  </si>
  <si>
    <t>7.234 Billion</t>
  </si>
  <si>
    <t>Laos</t>
  </si>
  <si>
    <t>856</t>
  </si>
  <si>
    <t>LA / LAO</t>
  </si>
  <si>
    <t>6,368,162</t>
  </si>
  <si>
    <t>236,800</t>
  </si>
  <si>
    <t>10.1 Billion</t>
  </si>
  <si>
    <t>Latvia</t>
  </si>
  <si>
    <t>371</t>
  </si>
  <si>
    <t>LV / LVA</t>
  </si>
  <si>
    <t>2,217,969</t>
  </si>
  <si>
    <t>64,589</t>
  </si>
  <si>
    <t>30.38 Billion</t>
  </si>
  <si>
    <t>Lebanon</t>
  </si>
  <si>
    <t>961</t>
  </si>
  <si>
    <t>LB / LBN</t>
  </si>
  <si>
    <t>4,125,247</t>
  </si>
  <si>
    <t>10,400</t>
  </si>
  <si>
    <t>43.49 Billion</t>
  </si>
  <si>
    <t>Lesotho</t>
  </si>
  <si>
    <t>266</t>
  </si>
  <si>
    <t>LS / LSO</t>
  </si>
  <si>
    <t>1,919,552</t>
  </si>
  <si>
    <t>30,355</t>
  </si>
  <si>
    <t>2.457 Billion</t>
  </si>
  <si>
    <t>Liberia</t>
  </si>
  <si>
    <t>231</t>
  </si>
  <si>
    <t>LR / LBR</t>
  </si>
  <si>
    <t>3,685,076</t>
  </si>
  <si>
    <t>111,370</t>
  </si>
  <si>
    <t>1.977 Billion</t>
  </si>
  <si>
    <t>Libya</t>
  </si>
  <si>
    <t>218</t>
  </si>
  <si>
    <t>LY / LBY</t>
  </si>
  <si>
    <t>6,461,454</t>
  </si>
  <si>
    <t>1,759,540</t>
  </si>
  <si>
    <t>70.92 Billion</t>
  </si>
  <si>
    <t>Liechtenstein</t>
  </si>
  <si>
    <t>423</t>
  </si>
  <si>
    <t>LI / LIE</t>
  </si>
  <si>
    <t>35,000</t>
  </si>
  <si>
    <t>160</t>
  </si>
  <si>
    <t>5.113 Billion</t>
  </si>
  <si>
    <t>Lithuania</t>
  </si>
  <si>
    <t>370</t>
  </si>
  <si>
    <t>LT / LTU</t>
  </si>
  <si>
    <t>2,944,459</t>
  </si>
  <si>
    <t>65,200</t>
  </si>
  <si>
    <t>46.71 Billion</t>
  </si>
  <si>
    <t>Luxembourg</t>
  </si>
  <si>
    <t>352</t>
  </si>
  <si>
    <t>LU / LUX</t>
  </si>
  <si>
    <t>497,538</t>
  </si>
  <si>
    <t>2,586</t>
  </si>
  <si>
    <t>60.54 Billion</t>
  </si>
  <si>
    <t>Macau</t>
  </si>
  <si>
    <t>853</t>
  </si>
  <si>
    <t>MO / MAC</t>
  </si>
  <si>
    <t>449,198</t>
  </si>
  <si>
    <t>51.68 Billion</t>
  </si>
  <si>
    <t>Macedonia</t>
  </si>
  <si>
    <t>389</t>
  </si>
  <si>
    <t>MK / MKD</t>
  </si>
  <si>
    <t>2,062,294</t>
  </si>
  <si>
    <t>25,333</t>
  </si>
  <si>
    <t>10.65 Billion</t>
  </si>
  <si>
    <t>Madagascar</t>
  </si>
  <si>
    <t>261</t>
  </si>
  <si>
    <t>MG / MDG</t>
  </si>
  <si>
    <t>21,281,844</t>
  </si>
  <si>
    <t>587,040</t>
  </si>
  <si>
    <t>10.53 Billion</t>
  </si>
  <si>
    <t>Malawi</t>
  </si>
  <si>
    <t>265</t>
  </si>
  <si>
    <t>MW / MWI</t>
  </si>
  <si>
    <t>15,447,500</t>
  </si>
  <si>
    <t>118,480</t>
  </si>
  <si>
    <t>3.683 Billion</t>
  </si>
  <si>
    <t>Malaysia</t>
  </si>
  <si>
    <t>MY / MYS</t>
  </si>
  <si>
    <t>28,274,729</t>
  </si>
  <si>
    <t>329,750</t>
  </si>
  <si>
    <t>312.4 Billion</t>
  </si>
  <si>
    <t>Maldives</t>
  </si>
  <si>
    <t>960</t>
  </si>
  <si>
    <t>MV / MDV</t>
  </si>
  <si>
    <t>395,650</t>
  </si>
  <si>
    <t>300</t>
  </si>
  <si>
    <t>2.27 Billion</t>
  </si>
  <si>
    <t>Mali</t>
  </si>
  <si>
    <t>223</t>
  </si>
  <si>
    <t>ML / MLI</t>
  </si>
  <si>
    <t>13,796,354</t>
  </si>
  <si>
    <t>1,240,000</t>
  </si>
  <si>
    <t>11.37 Billion</t>
  </si>
  <si>
    <t>Malta</t>
  </si>
  <si>
    <t>356</t>
  </si>
  <si>
    <t>MT / MLT</t>
  </si>
  <si>
    <t>403,000</t>
  </si>
  <si>
    <t>316</t>
  </si>
  <si>
    <t>9.541 Billion</t>
  </si>
  <si>
    <t>Marshall Islands</t>
  </si>
  <si>
    <t>692</t>
  </si>
  <si>
    <t>MH / MHL</t>
  </si>
  <si>
    <t>65,859</t>
  </si>
  <si>
    <t>181</t>
  </si>
  <si>
    <t>193 Million</t>
  </si>
  <si>
    <t>Mauritania</t>
  </si>
  <si>
    <t>222</t>
  </si>
  <si>
    <t>MR / MRT</t>
  </si>
  <si>
    <t>3,205,060</t>
  </si>
  <si>
    <t>1,030,700</t>
  </si>
  <si>
    <t>4.183 Billion</t>
  </si>
  <si>
    <t>Mauritius</t>
  </si>
  <si>
    <t>230</t>
  </si>
  <si>
    <t>MU / MUS</t>
  </si>
  <si>
    <t>1,294,104</t>
  </si>
  <si>
    <t>2,040</t>
  </si>
  <si>
    <t>11.9 Billion</t>
  </si>
  <si>
    <t>Mayotte</t>
  </si>
  <si>
    <t>YT / MYT</t>
  </si>
  <si>
    <t>159,042</t>
  </si>
  <si>
    <t>Mexico</t>
  </si>
  <si>
    <t>52</t>
  </si>
  <si>
    <t>MX / MEX</t>
  </si>
  <si>
    <t>112,468,855</t>
  </si>
  <si>
    <t>1,972,550</t>
  </si>
  <si>
    <t>1.327 Trillion</t>
  </si>
  <si>
    <t>Micronesia</t>
  </si>
  <si>
    <t>691</t>
  </si>
  <si>
    <t>FM / FSM</t>
  </si>
  <si>
    <t>107,708</t>
  </si>
  <si>
    <t>702</t>
  </si>
  <si>
    <t>339 Million</t>
  </si>
  <si>
    <t>Moldova</t>
  </si>
  <si>
    <t>373</t>
  </si>
  <si>
    <t>MD / MDA</t>
  </si>
  <si>
    <t>4,324,000</t>
  </si>
  <si>
    <t>33,843</t>
  </si>
  <si>
    <t>7.932 Billion</t>
  </si>
  <si>
    <t>Monaco</t>
  </si>
  <si>
    <t>377</t>
  </si>
  <si>
    <t>MC / MCO</t>
  </si>
  <si>
    <t>32,965</t>
  </si>
  <si>
    <t>2</t>
  </si>
  <si>
    <t>5.748 Billion</t>
  </si>
  <si>
    <t>Mongolia</t>
  </si>
  <si>
    <t>976</t>
  </si>
  <si>
    <t>MN / MNG</t>
  </si>
  <si>
    <t>3,086,918</t>
  </si>
  <si>
    <t>1,565,000</t>
  </si>
  <si>
    <t>11.14 Billion</t>
  </si>
  <si>
    <t>Montenegro</t>
  </si>
  <si>
    <t>382</t>
  </si>
  <si>
    <t>ME / MNE</t>
  </si>
  <si>
    <t>666,730</t>
  </si>
  <si>
    <t>14,026</t>
  </si>
  <si>
    <t>4.518 Billion</t>
  </si>
  <si>
    <t>Montserrat</t>
  </si>
  <si>
    <t>1-664</t>
  </si>
  <si>
    <t>MS / MSR</t>
  </si>
  <si>
    <t>9,341</t>
  </si>
  <si>
    <t>Morocco</t>
  </si>
  <si>
    <t>212</t>
  </si>
  <si>
    <t>MA / MAR</t>
  </si>
  <si>
    <t>31,627,428</t>
  </si>
  <si>
    <t>446,550</t>
  </si>
  <si>
    <t>104.8 Billion</t>
  </si>
  <si>
    <t>Mozambique</t>
  </si>
  <si>
    <t>258</t>
  </si>
  <si>
    <t>MZ / MOZ</t>
  </si>
  <si>
    <t>22,061,451</t>
  </si>
  <si>
    <t>801,590</t>
  </si>
  <si>
    <t>14.67 Billion</t>
  </si>
  <si>
    <t>Myanmar</t>
  </si>
  <si>
    <t>95</t>
  </si>
  <si>
    <t>MM / MMR</t>
  </si>
  <si>
    <t>53,414,374</t>
  </si>
  <si>
    <t>678,500</t>
  </si>
  <si>
    <t>59.43 Billion</t>
  </si>
  <si>
    <t>Namibia</t>
  </si>
  <si>
    <t>264</t>
  </si>
  <si>
    <t>NA / NAM</t>
  </si>
  <si>
    <t>2,128,471</t>
  </si>
  <si>
    <t>825,418</t>
  </si>
  <si>
    <t>12.3 Billion</t>
  </si>
  <si>
    <t>Nauru</t>
  </si>
  <si>
    <t>674</t>
  </si>
  <si>
    <t>NR / NRU</t>
  </si>
  <si>
    <t>10,065</t>
  </si>
  <si>
    <t>21</t>
  </si>
  <si>
    <t>Nepal</t>
  </si>
  <si>
    <t>977</t>
  </si>
  <si>
    <t>NP / NPL</t>
  </si>
  <si>
    <t>28,951,852</t>
  </si>
  <si>
    <t>140,800</t>
  </si>
  <si>
    <t>19.34 Billion</t>
  </si>
  <si>
    <t>Netherlands</t>
  </si>
  <si>
    <t>31</t>
  </si>
  <si>
    <t>NL / NLD</t>
  </si>
  <si>
    <t>16,645,000</t>
  </si>
  <si>
    <t>41,526</t>
  </si>
  <si>
    <t>722.3 Billion</t>
  </si>
  <si>
    <t>Netherlands Antilles</t>
  </si>
  <si>
    <t>AN / ANT</t>
  </si>
  <si>
    <t>136,197</t>
  </si>
  <si>
    <t>New Caledonia</t>
  </si>
  <si>
    <t>687</t>
  </si>
  <si>
    <t>NC / NCL</t>
  </si>
  <si>
    <t>216,494</t>
  </si>
  <si>
    <t>19,060</t>
  </si>
  <si>
    <t>9.28 Billion</t>
  </si>
  <si>
    <t>New Zealand</t>
  </si>
  <si>
    <t>64</t>
  </si>
  <si>
    <t>NZ / NZL</t>
  </si>
  <si>
    <t>4,252,277</t>
  </si>
  <si>
    <t>268,680</t>
  </si>
  <si>
    <t>181.1 Billion</t>
  </si>
  <si>
    <t>Nicaragua</t>
  </si>
  <si>
    <t>505</t>
  </si>
  <si>
    <t>NI / NIC</t>
  </si>
  <si>
    <t>5,995,928</t>
  </si>
  <si>
    <t>129,494</t>
  </si>
  <si>
    <t>11.26 Billion</t>
  </si>
  <si>
    <t>Niger</t>
  </si>
  <si>
    <t>227</t>
  </si>
  <si>
    <t>NE / NER</t>
  </si>
  <si>
    <t>15,878,271</t>
  </si>
  <si>
    <t>1,267,000</t>
  </si>
  <si>
    <t>7.304 Billion</t>
  </si>
  <si>
    <t>Nigeria</t>
  </si>
  <si>
    <t>234</t>
  </si>
  <si>
    <t>NG / NGA</t>
  </si>
  <si>
    <t>154,000,000</t>
  </si>
  <si>
    <t>923,768</t>
  </si>
  <si>
    <t>502 Billion</t>
  </si>
  <si>
    <t>Niue</t>
  </si>
  <si>
    <t>683</t>
  </si>
  <si>
    <t>NU / NIU</t>
  </si>
  <si>
    <t>2,166</t>
  </si>
  <si>
    <t>260</t>
  </si>
  <si>
    <t>10.01 Million</t>
  </si>
  <si>
    <t>North Korea</t>
  </si>
  <si>
    <t>850</t>
  </si>
  <si>
    <t>KP / PRK</t>
  </si>
  <si>
    <t>22,912,177</t>
  </si>
  <si>
    <t>120,540</t>
  </si>
  <si>
    <t>28 Billion</t>
  </si>
  <si>
    <t>Northern Mariana Islands</t>
  </si>
  <si>
    <t>1-670</t>
  </si>
  <si>
    <t>MP / MNP</t>
  </si>
  <si>
    <t>53,883</t>
  </si>
  <si>
    <t>477</t>
  </si>
  <si>
    <t>733 Million</t>
  </si>
  <si>
    <t>Norway</t>
  </si>
  <si>
    <t>47</t>
  </si>
  <si>
    <t>NO / NOR</t>
  </si>
  <si>
    <t>5,009,150</t>
  </si>
  <si>
    <t>324,220</t>
  </si>
  <si>
    <t>515.8 Billion</t>
  </si>
  <si>
    <t>Oman</t>
  </si>
  <si>
    <t>968</t>
  </si>
  <si>
    <t>OM / OMN</t>
  </si>
  <si>
    <t>2,967,717</t>
  </si>
  <si>
    <t>212,460</t>
  </si>
  <si>
    <t>81.95 Billion</t>
  </si>
  <si>
    <t>Pakistan</t>
  </si>
  <si>
    <t>92</t>
  </si>
  <si>
    <t>PK / PAK</t>
  </si>
  <si>
    <t>184,404,791</t>
  </si>
  <si>
    <t>803,940</t>
  </si>
  <si>
    <t>236.5 Billion</t>
  </si>
  <si>
    <t>Palau</t>
  </si>
  <si>
    <t>680</t>
  </si>
  <si>
    <t>PW / PLW</t>
  </si>
  <si>
    <t>19,907</t>
  </si>
  <si>
    <t>458</t>
  </si>
  <si>
    <t>221 Million</t>
  </si>
  <si>
    <t>Palestine</t>
  </si>
  <si>
    <t>970</t>
  </si>
  <si>
    <t>PS / PSE</t>
  </si>
  <si>
    <t>3,800,000</t>
  </si>
  <si>
    <t>5,970</t>
  </si>
  <si>
    <t>6.641 Billion</t>
  </si>
  <si>
    <t>Panama</t>
  </si>
  <si>
    <t>507</t>
  </si>
  <si>
    <t>PA / PAN</t>
  </si>
  <si>
    <t>3,410,676</t>
  </si>
  <si>
    <t>78,200</t>
  </si>
  <si>
    <t>40.62 Billion</t>
  </si>
  <si>
    <t>Papua New Guinea</t>
  </si>
  <si>
    <t>675</t>
  </si>
  <si>
    <t>PG / PNG</t>
  </si>
  <si>
    <t>6,064,515</t>
  </si>
  <si>
    <t>462,840</t>
  </si>
  <si>
    <t>16.1 Billion</t>
  </si>
  <si>
    <t>Paraguay</t>
  </si>
  <si>
    <t>595</t>
  </si>
  <si>
    <t>PY / PRY</t>
  </si>
  <si>
    <t>6,375,830</t>
  </si>
  <si>
    <t>406,750</t>
  </si>
  <si>
    <t>30.56 Billion</t>
  </si>
  <si>
    <t>Peru</t>
  </si>
  <si>
    <t>51</t>
  </si>
  <si>
    <t>PE / PER</t>
  </si>
  <si>
    <t>29,907,003</t>
  </si>
  <si>
    <t>1,285,220</t>
  </si>
  <si>
    <t>210.3 Billion</t>
  </si>
  <si>
    <t>Philippines</t>
  </si>
  <si>
    <t>63</t>
  </si>
  <si>
    <t>PH / PHL</t>
  </si>
  <si>
    <t>99,900,177</t>
  </si>
  <si>
    <t>300,000</t>
  </si>
  <si>
    <t>272.2 Billion</t>
  </si>
  <si>
    <t>Pitcairn</t>
  </si>
  <si>
    <t>PN / PCN</t>
  </si>
  <si>
    <t>46</t>
  </si>
  <si>
    <t>Poland</t>
  </si>
  <si>
    <t>48</t>
  </si>
  <si>
    <t>PL / POL</t>
  </si>
  <si>
    <t>38,500,000</t>
  </si>
  <si>
    <t>312,685</t>
  </si>
  <si>
    <t>513.9 Billion</t>
  </si>
  <si>
    <t>Portugal</t>
  </si>
  <si>
    <t>351</t>
  </si>
  <si>
    <t>PT / PRT</t>
  </si>
  <si>
    <t>10,676,000</t>
  </si>
  <si>
    <t>92,391</t>
  </si>
  <si>
    <t>219.3 Billion</t>
  </si>
  <si>
    <t>Puerto Rico</t>
  </si>
  <si>
    <t>1-787, 1-939</t>
  </si>
  <si>
    <t>PR / PRI</t>
  </si>
  <si>
    <t>3,916,632</t>
  </si>
  <si>
    <t>9,104</t>
  </si>
  <si>
    <t>93.52 Billion</t>
  </si>
  <si>
    <t>Qatar</t>
  </si>
  <si>
    <t>974</t>
  </si>
  <si>
    <t>QA / QAT</t>
  </si>
  <si>
    <t>840,926</t>
  </si>
  <si>
    <t>11,437</t>
  </si>
  <si>
    <t>213.1 Billion</t>
  </si>
  <si>
    <t>Republic of the Congo</t>
  </si>
  <si>
    <t>242</t>
  </si>
  <si>
    <t>CG / COG</t>
  </si>
  <si>
    <t>3,039,126</t>
  </si>
  <si>
    <t>342,000</t>
  </si>
  <si>
    <t>14.25 Billion</t>
  </si>
  <si>
    <t>Reunion</t>
  </si>
  <si>
    <t>RE / REU</t>
  </si>
  <si>
    <t>776,948</t>
  </si>
  <si>
    <t>2,517</t>
  </si>
  <si>
    <t>Romania</t>
  </si>
  <si>
    <t>40</t>
  </si>
  <si>
    <t>RO / ROU</t>
  </si>
  <si>
    <t>21,959,278</t>
  </si>
  <si>
    <t>237,500</t>
  </si>
  <si>
    <t>188.9 Billion</t>
  </si>
  <si>
    <t>Russia</t>
  </si>
  <si>
    <t>RU / RUS</t>
  </si>
  <si>
    <t>140,702,000</t>
  </si>
  <si>
    <t>17,100,000</t>
  </si>
  <si>
    <t>2.113 Trillion</t>
  </si>
  <si>
    <t>Rwanda</t>
  </si>
  <si>
    <t>250</t>
  </si>
  <si>
    <t>RW / RWA</t>
  </si>
  <si>
    <t>11,055,976</t>
  </si>
  <si>
    <t>26,338</t>
  </si>
  <si>
    <t>7.7 Billion</t>
  </si>
  <si>
    <t>Saint Barthelemy</t>
  </si>
  <si>
    <t>590</t>
  </si>
  <si>
    <t>BL / BLM</t>
  </si>
  <si>
    <t>8,450</t>
  </si>
  <si>
    <t>Saint Helena</t>
  </si>
  <si>
    <t>290</t>
  </si>
  <si>
    <t>SH / SHN</t>
  </si>
  <si>
    <t>7,460</t>
  </si>
  <si>
    <t>410</t>
  </si>
  <si>
    <t>Saint Kitts and Nevis</t>
  </si>
  <si>
    <t>1-869</t>
  </si>
  <si>
    <t>KN / KNA</t>
  </si>
  <si>
    <t>51,134</t>
  </si>
  <si>
    <t>767 Million</t>
  </si>
  <si>
    <t>Saint Lucia</t>
  </si>
  <si>
    <t>1-758</t>
  </si>
  <si>
    <t>LC / LCA</t>
  </si>
  <si>
    <t>160,922</t>
  </si>
  <si>
    <t>616</t>
  </si>
  <si>
    <t>1.377 Billion</t>
  </si>
  <si>
    <t>Saint Martin</t>
  </si>
  <si>
    <t>MF / MAF</t>
  </si>
  <si>
    <t>35,925</t>
  </si>
  <si>
    <t>561.5 Million</t>
  </si>
  <si>
    <t>Saint Pierre and Miquelon</t>
  </si>
  <si>
    <t>508</t>
  </si>
  <si>
    <t>PM / SPM</t>
  </si>
  <si>
    <t>7,012</t>
  </si>
  <si>
    <t>215.3 Million</t>
  </si>
  <si>
    <t>Saint Vincent and the Grenadines</t>
  </si>
  <si>
    <t>1-784</t>
  </si>
  <si>
    <t>VC / VCT</t>
  </si>
  <si>
    <t>104,217</t>
  </si>
  <si>
    <t>742 Million</t>
  </si>
  <si>
    <t>Samoa</t>
  </si>
  <si>
    <t>685</t>
  </si>
  <si>
    <t>WS / WSM</t>
  </si>
  <si>
    <t>192,001</t>
  </si>
  <si>
    <t>2,944</t>
  </si>
  <si>
    <t>705 Million</t>
  </si>
  <si>
    <t>San Marino</t>
  </si>
  <si>
    <t>378</t>
  </si>
  <si>
    <t>SM / SMR</t>
  </si>
  <si>
    <t>31,477</t>
  </si>
  <si>
    <t>1.866 Billion</t>
  </si>
  <si>
    <t>Sao Tome and Principe</t>
  </si>
  <si>
    <t>239</t>
  </si>
  <si>
    <t>ST / STP</t>
  </si>
  <si>
    <t>175,808</t>
  </si>
  <si>
    <t>1,001</t>
  </si>
  <si>
    <t>311 Million</t>
  </si>
  <si>
    <t>Saudi Arabia</t>
  </si>
  <si>
    <t>966</t>
  </si>
  <si>
    <t>SA / SAU</t>
  </si>
  <si>
    <t>25,731,776</t>
  </si>
  <si>
    <t>1,960,582</t>
  </si>
  <si>
    <t>718.5 Billion</t>
  </si>
  <si>
    <t>Senegal</t>
  </si>
  <si>
    <t>221</t>
  </si>
  <si>
    <t>SN / SEN</t>
  </si>
  <si>
    <t>12,323,252</t>
  </si>
  <si>
    <t>196,190</t>
  </si>
  <si>
    <t>15.36 Billion</t>
  </si>
  <si>
    <t>Serbia</t>
  </si>
  <si>
    <t>381</t>
  </si>
  <si>
    <t>RS / SRB</t>
  </si>
  <si>
    <t>7,344,847</t>
  </si>
  <si>
    <t>88,361</t>
  </si>
  <si>
    <t>43.68 Billion</t>
  </si>
  <si>
    <t>Seychelles</t>
  </si>
  <si>
    <t>248</t>
  </si>
  <si>
    <t>SC / SYC</t>
  </si>
  <si>
    <t>88,340</t>
  </si>
  <si>
    <t>455</t>
  </si>
  <si>
    <t>1.271 Billion</t>
  </si>
  <si>
    <t>Sierra Leone</t>
  </si>
  <si>
    <t>232</t>
  </si>
  <si>
    <t>SL / SLE</t>
  </si>
  <si>
    <t>5,245,695</t>
  </si>
  <si>
    <t>71,740</t>
  </si>
  <si>
    <t>4.607 Billion</t>
  </si>
  <si>
    <t>Singapore</t>
  </si>
  <si>
    <t>65</t>
  </si>
  <si>
    <t>SG / SGP</t>
  </si>
  <si>
    <t>4,701,069</t>
  </si>
  <si>
    <t>693</t>
  </si>
  <si>
    <t>295.7 Billion</t>
  </si>
  <si>
    <t>Sint Maarten</t>
  </si>
  <si>
    <t>1-721</t>
  </si>
  <si>
    <t>SX / SXM</t>
  </si>
  <si>
    <t>37,429</t>
  </si>
  <si>
    <t>34</t>
  </si>
  <si>
    <t>794.7 Million</t>
  </si>
  <si>
    <t>Slovakia</t>
  </si>
  <si>
    <t>421</t>
  </si>
  <si>
    <t>SK / SVK</t>
  </si>
  <si>
    <t>5,455,000</t>
  </si>
  <si>
    <t>48,845</t>
  </si>
  <si>
    <t>96.96 Billion</t>
  </si>
  <si>
    <t>Slovenia</t>
  </si>
  <si>
    <t>386</t>
  </si>
  <si>
    <t>SI / SVN</t>
  </si>
  <si>
    <t>2,007,000</t>
  </si>
  <si>
    <t>20,273</t>
  </si>
  <si>
    <t>46.82 Billion</t>
  </si>
  <si>
    <t>Solomon Islands</t>
  </si>
  <si>
    <t>677</t>
  </si>
  <si>
    <t>SB / SLB</t>
  </si>
  <si>
    <t>559,198</t>
  </si>
  <si>
    <t>28,450</t>
  </si>
  <si>
    <t>1.099 Billion</t>
  </si>
  <si>
    <t>Somalia</t>
  </si>
  <si>
    <t>252</t>
  </si>
  <si>
    <t>SO / SOM</t>
  </si>
  <si>
    <t>10,112,453</t>
  </si>
  <si>
    <t>637,657</t>
  </si>
  <si>
    <t>2.372 Billion</t>
  </si>
  <si>
    <t>South Africa</t>
  </si>
  <si>
    <t>27</t>
  </si>
  <si>
    <t>ZA / ZAF</t>
  </si>
  <si>
    <t>49,000,000</t>
  </si>
  <si>
    <t>1,219,912</t>
  </si>
  <si>
    <t>353.9 Billion</t>
  </si>
  <si>
    <t>South Korea</t>
  </si>
  <si>
    <t>82</t>
  </si>
  <si>
    <t>KR / KOR</t>
  </si>
  <si>
    <t>48,422,644</t>
  </si>
  <si>
    <t>98,480</t>
  </si>
  <si>
    <t>1.198 Trillion</t>
  </si>
  <si>
    <t>South Sudan</t>
  </si>
  <si>
    <t>211</t>
  </si>
  <si>
    <t>SS / SSD</t>
  </si>
  <si>
    <t>8,260,490</t>
  </si>
  <si>
    <t>644,329</t>
  </si>
  <si>
    <t>11.77 Billion</t>
  </si>
  <si>
    <t>Spain</t>
  </si>
  <si>
    <t>ES / ESP</t>
  </si>
  <si>
    <t>46,505,963</t>
  </si>
  <si>
    <t>504,782</t>
  </si>
  <si>
    <t>1.356 Trillion</t>
  </si>
  <si>
    <t>Sri Lanka</t>
  </si>
  <si>
    <t>94</t>
  </si>
  <si>
    <t>LK / LKA</t>
  </si>
  <si>
    <t>21,513,990</t>
  </si>
  <si>
    <t>65,610</t>
  </si>
  <si>
    <t>65.12 Billion</t>
  </si>
  <si>
    <t>Sudan</t>
  </si>
  <si>
    <t>249</t>
  </si>
  <si>
    <t>SD / SDN</t>
  </si>
  <si>
    <t>35,000,000</t>
  </si>
  <si>
    <t>1,861,484</t>
  </si>
  <si>
    <t>52.5 Billion</t>
  </si>
  <si>
    <t>Suriname</t>
  </si>
  <si>
    <t>597</t>
  </si>
  <si>
    <t>SR / SUR</t>
  </si>
  <si>
    <t>492,829</t>
  </si>
  <si>
    <t>163,270</t>
  </si>
  <si>
    <t>5.009 Billion</t>
  </si>
  <si>
    <t>Svalbard and Jan Mayen</t>
  </si>
  <si>
    <t>SJ / SJM</t>
  </si>
  <si>
    <t>2,550</t>
  </si>
  <si>
    <t>62,049</t>
  </si>
  <si>
    <t>Swaziland</t>
  </si>
  <si>
    <t>268</t>
  </si>
  <si>
    <t>SZ / SWZ</t>
  </si>
  <si>
    <t>1,354,051</t>
  </si>
  <si>
    <t>17,363</t>
  </si>
  <si>
    <t>3.807 Billion</t>
  </si>
  <si>
    <t>Sweden</t>
  </si>
  <si>
    <t>SE / SWE</t>
  </si>
  <si>
    <t>9,555,893</t>
  </si>
  <si>
    <t>449,964</t>
  </si>
  <si>
    <t>552 Billion</t>
  </si>
  <si>
    <t>Switzerland</t>
  </si>
  <si>
    <t>41</t>
  </si>
  <si>
    <t>CH / CHE</t>
  </si>
  <si>
    <t>7,581,000</t>
  </si>
  <si>
    <t>41,290</t>
  </si>
  <si>
    <t>646.2 Billion</t>
  </si>
  <si>
    <t>Syria</t>
  </si>
  <si>
    <t>963</t>
  </si>
  <si>
    <t>SY / SYR</t>
  </si>
  <si>
    <t>22,198,110</t>
  </si>
  <si>
    <t>185,180</t>
  </si>
  <si>
    <t>64.7 Billion</t>
  </si>
  <si>
    <t>Taiwan</t>
  </si>
  <si>
    <t>886</t>
  </si>
  <si>
    <t>TW / TWN</t>
  </si>
  <si>
    <t>22,894,384</t>
  </si>
  <si>
    <t>35,980</t>
  </si>
  <si>
    <t>484.7 Billion</t>
  </si>
  <si>
    <t>Tajikistan</t>
  </si>
  <si>
    <t>992</t>
  </si>
  <si>
    <t>TJ / TJK</t>
  </si>
  <si>
    <t>7,487,489</t>
  </si>
  <si>
    <t>143,100</t>
  </si>
  <si>
    <t>8.513 Billion</t>
  </si>
  <si>
    <t>Tanzania</t>
  </si>
  <si>
    <t>255</t>
  </si>
  <si>
    <t>TZ / TZA</t>
  </si>
  <si>
    <t>41,892,895</t>
  </si>
  <si>
    <t>945,087</t>
  </si>
  <si>
    <t>31.94 Billion</t>
  </si>
  <si>
    <t>Thailand</t>
  </si>
  <si>
    <t>66</t>
  </si>
  <si>
    <t>TH / THA</t>
  </si>
  <si>
    <t>67,089,500</t>
  </si>
  <si>
    <t>514,000</t>
  </si>
  <si>
    <t>400.9 Billion</t>
  </si>
  <si>
    <t>Togo</t>
  </si>
  <si>
    <t>228</t>
  </si>
  <si>
    <t>TG / TGO</t>
  </si>
  <si>
    <t>6,587,239</t>
  </si>
  <si>
    <t>56,785</t>
  </si>
  <si>
    <t>4.299 Billion</t>
  </si>
  <si>
    <t>Tokelau</t>
  </si>
  <si>
    <t>690</t>
  </si>
  <si>
    <t>TK / TKL</t>
  </si>
  <si>
    <t>1,466</t>
  </si>
  <si>
    <t>10</t>
  </si>
  <si>
    <t>Tonga</t>
  </si>
  <si>
    <t>676</t>
  </si>
  <si>
    <t>TO / TON</t>
  </si>
  <si>
    <t>122,580</t>
  </si>
  <si>
    <t>748</t>
  </si>
  <si>
    <t>477 Million</t>
  </si>
  <si>
    <t>Trinidad and Tobago</t>
  </si>
  <si>
    <t>1-868</t>
  </si>
  <si>
    <t>TT / TTO</t>
  </si>
  <si>
    <t>1,228,691</t>
  </si>
  <si>
    <t>5,128</t>
  </si>
  <si>
    <t>27.13 Billion</t>
  </si>
  <si>
    <t>Tunisia</t>
  </si>
  <si>
    <t>216</t>
  </si>
  <si>
    <t>TN / TUN</t>
  </si>
  <si>
    <t>10,589,025</t>
  </si>
  <si>
    <t>163,610</t>
  </si>
  <si>
    <t>48.38 Billion</t>
  </si>
  <si>
    <t>Turkey</t>
  </si>
  <si>
    <t>90</t>
  </si>
  <si>
    <t>TR / TUR</t>
  </si>
  <si>
    <t>77,804,122</t>
  </si>
  <si>
    <t>780,580</t>
  </si>
  <si>
    <t>821.8 Billion</t>
  </si>
  <si>
    <t>Turkmenistan</t>
  </si>
  <si>
    <t>993</t>
  </si>
  <si>
    <t>TM / TKM</t>
  </si>
  <si>
    <t>4,940,916</t>
  </si>
  <si>
    <t>488,100</t>
  </si>
  <si>
    <t>40.56 Billion</t>
  </si>
  <si>
    <t>Turks and Caicos Islands</t>
  </si>
  <si>
    <t>1-649</t>
  </si>
  <si>
    <t>TC / TCA</t>
  </si>
  <si>
    <t>20,556</t>
  </si>
  <si>
    <t>430</t>
  </si>
  <si>
    <t>Tuvalu</t>
  </si>
  <si>
    <t>688</t>
  </si>
  <si>
    <t>TV / TUV</t>
  </si>
  <si>
    <t>10,472</t>
  </si>
  <si>
    <t>26</t>
  </si>
  <si>
    <t>38 Million</t>
  </si>
  <si>
    <t>U.S. Virgin Islands</t>
  </si>
  <si>
    <t>1-340</t>
  </si>
  <si>
    <t>VI / VIR</t>
  </si>
  <si>
    <t>108,708</t>
  </si>
  <si>
    <t>Uganda</t>
  </si>
  <si>
    <t>256</t>
  </si>
  <si>
    <t>UG / UGA</t>
  </si>
  <si>
    <t>33,398,682</t>
  </si>
  <si>
    <t>236,040</t>
  </si>
  <si>
    <t>22.6 Billion</t>
  </si>
  <si>
    <t>Ukraine</t>
  </si>
  <si>
    <t>380</t>
  </si>
  <si>
    <t>UA / UKR</t>
  </si>
  <si>
    <t>45,415,596</t>
  </si>
  <si>
    <t>603,700</t>
  </si>
  <si>
    <t>175.5 Billion</t>
  </si>
  <si>
    <t>United Arab Emirates</t>
  </si>
  <si>
    <t>971</t>
  </si>
  <si>
    <t>AE / ARE</t>
  </si>
  <si>
    <t>4,975,593</t>
  </si>
  <si>
    <t>82,880</t>
  </si>
  <si>
    <t>390 Billion</t>
  </si>
  <si>
    <t>United Kingdom</t>
  </si>
  <si>
    <t>44</t>
  </si>
  <si>
    <t>GB / GBR</t>
  </si>
  <si>
    <t>62,348,447</t>
  </si>
  <si>
    <t>244,820</t>
  </si>
  <si>
    <t>2.49 Trillion</t>
  </si>
  <si>
    <t>United States</t>
  </si>
  <si>
    <t>US / USA</t>
  </si>
  <si>
    <t>310,232,863</t>
  </si>
  <si>
    <t>9,629,091</t>
  </si>
  <si>
    <t>16.72 Trillion</t>
  </si>
  <si>
    <t>Uruguay</t>
  </si>
  <si>
    <t>598</t>
  </si>
  <si>
    <t>UY / URY</t>
  </si>
  <si>
    <t>3,477,000</t>
  </si>
  <si>
    <t>176,220</t>
  </si>
  <si>
    <t>57.11 Billion</t>
  </si>
  <si>
    <t>Uzbekistan</t>
  </si>
  <si>
    <t>998</t>
  </si>
  <si>
    <t>UZ / UZB</t>
  </si>
  <si>
    <t>27,865,738</t>
  </si>
  <si>
    <t>447,400</t>
  </si>
  <si>
    <t>55.18 Billion</t>
  </si>
  <si>
    <t>Vanuatu</t>
  </si>
  <si>
    <t>678</t>
  </si>
  <si>
    <t>VU / VUT</t>
  </si>
  <si>
    <t>221,552</t>
  </si>
  <si>
    <t>12,200</t>
  </si>
  <si>
    <t>828 Million</t>
  </si>
  <si>
    <t>Vatican</t>
  </si>
  <si>
    <t>379</t>
  </si>
  <si>
    <t>VA / VAT</t>
  </si>
  <si>
    <t>921</t>
  </si>
  <si>
    <t>Venezuela</t>
  </si>
  <si>
    <t>58</t>
  </si>
  <si>
    <t>VE / VEN</t>
  </si>
  <si>
    <t>27,223,228</t>
  </si>
  <si>
    <t>912,050</t>
  </si>
  <si>
    <t>367.5 Billion</t>
  </si>
  <si>
    <t>Vietnam</t>
  </si>
  <si>
    <t>84</t>
  </si>
  <si>
    <t>VN / VNM</t>
  </si>
  <si>
    <t>89,571,130</t>
  </si>
  <si>
    <t>329,560</t>
  </si>
  <si>
    <t>170 Billion</t>
  </si>
  <si>
    <t>Wallis and Futuna</t>
  </si>
  <si>
    <t>681</t>
  </si>
  <si>
    <t>WF / WLF</t>
  </si>
  <si>
    <t>16,025</t>
  </si>
  <si>
    <t>274</t>
  </si>
  <si>
    <t>Western Sahara</t>
  </si>
  <si>
    <t>EH / ESH</t>
  </si>
  <si>
    <t>273,008</t>
  </si>
  <si>
    <t>266,000</t>
  </si>
  <si>
    <t>Yemen</t>
  </si>
  <si>
    <t>967</t>
  </si>
  <si>
    <t>YE / YEM</t>
  </si>
  <si>
    <t>23,495,361</t>
  </si>
  <si>
    <t>527,970</t>
  </si>
  <si>
    <t>43.89 Billion</t>
  </si>
  <si>
    <t>Zambia</t>
  </si>
  <si>
    <t>ZM / ZMB</t>
  </si>
  <si>
    <t>13,460,305</t>
  </si>
  <si>
    <t>752,614</t>
  </si>
  <si>
    <t>22.24 Billion</t>
  </si>
  <si>
    <t>Zimbabwe</t>
  </si>
  <si>
    <t>263</t>
  </si>
  <si>
    <t>ZW / ZWE</t>
  </si>
  <si>
    <t>11,651,858</t>
  </si>
  <si>
    <t>390,580</t>
  </si>
  <si>
    <t>10.48 Billion</t>
  </si>
  <si>
    <t>VLOOKUP</t>
  </si>
  <si>
    <t>XLOOKUP</t>
  </si>
  <si>
    <t>Choose a country:</t>
  </si>
  <si>
    <t>CC</t>
  </si>
  <si>
    <t>ISO</t>
  </si>
  <si>
    <t>POP</t>
  </si>
  <si>
    <t>KM²</t>
  </si>
  <si>
    <t>GDP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</si>
</sst>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NumberFormat="1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Fill="1" applyBorder="1"/>
    <xf numFmtId="0" fontId="0" fillId="0" borderId="1" xfId="0" applyBorder="1"/>
    <xf numFmtId="0" fontId="2" fillId="0" borderId="0" xfId="0" applyFont="1" applyBorder="1"/>
    <xf numFmtId="0" fontId="1" fillId="0" borderId="0" xfId="0" applyFont="1" applyBorder="1"/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</dxfs>
  <tableStyles count="0" defaultTableStyle="TableStyleMedium2" defaultPivotStyle="PivotStyleLight16"/>
  <colors>
    <mruColors>
      <color rgb="FFFFE5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adjustColumnWidth="0" connectionId="1" xr16:uid="{28631446-0821-4960-AF0B-61DE5BFBD472}" autoFormatId="16" applyNumberFormats="0" applyBorderFormats="0" applyFontFormats="0" applyPatternFormats="0" applyAlignmentFormats="0" applyWidthHeightFormats="0">
  <queryTableRefresh nextId="7">
    <queryTableFields count="6">
      <queryTableField id="1" name="COUNTRY" tableColumnId="1"/>
      <queryTableField id="2" name="COUNTRY CODE" tableColumnId="2"/>
      <queryTableField id="3" name="ISO CODES" tableColumnId="3"/>
      <queryTableField id="4" name="POPULATION" tableColumnId="4"/>
      <queryTableField id="5" name="AREA KM2" tableColumnId="5"/>
      <queryTableField id="6" name="GDP $USD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019E0E-D8D2-494B-A31D-BFA787DEC2B0}" name="Countries" displayName="Countries" ref="A4:F244" tableType="queryTable" totalsRowShown="0" headerRowDxfId="6">
  <autoFilter ref="A4:F244" xr:uid="{F1019E0E-D8D2-494B-A31D-BFA787DEC2B0}"/>
  <tableColumns count="6">
    <tableColumn id="1" xr3:uid="{FD3DA9CF-5B6F-482F-A95A-063F92CAD893}" uniqueName="1" name="COUNTRY" queryTableFieldId="1" dataDxfId="5"/>
    <tableColumn id="2" xr3:uid="{EA93016E-4123-4F3E-84BB-5289A9AE65CB}" uniqueName="2" name="COUNTRY CODE" queryTableFieldId="2" dataDxfId="4"/>
    <tableColumn id="3" xr3:uid="{3EF941F7-CDC9-4A9D-82ED-414411FDDC41}" uniqueName="3" name="ISO CODES" queryTableFieldId="3" dataDxfId="3"/>
    <tableColumn id="4" xr3:uid="{7F0D05DF-0F08-4409-A395-0EAC59D12F7E}" uniqueName="4" name="POPULATION" queryTableFieldId="4" dataDxfId="2"/>
    <tableColumn id="5" xr3:uid="{73B0278D-90FC-4D82-A313-1447348FFFA6}" uniqueName="5" name="AREA KM2" queryTableFieldId="5" dataDxfId="1"/>
    <tableColumn id="6" xr3:uid="{3A5AE9BD-6EE9-4F4F-AF3B-2A58CBF709F5}" uniqueName="6" name="GDP $USD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B64E8-80C1-4FD2-B45F-2F0786525BB0}">
  <dimension ref="A2:K245"/>
  <sheetViews>
    <sheetView tabSelected="1" zoomScaleNormal="100" workbookViewId="0"/>
  </sheetViews>
  <sheetFormatPr defaultRowHeight="15" x14ac:dyDescent="0.25"/>
  <cols>
    <col min="1" max="1" width="35.28515625" bestFit="1" customWidth="1"/>
    <col min="2" max="6" width="15.7109375" customWidth="1"/>
    <col min="8" max="8" width="14.28515625" customWidth="1"/>
    <col min="9" max="10" width="22.85546875" customWidth="1"/>
  </cols>
  <sheetData>
    <row r="2" spans="1:11" x14ac:dyDescent="0.25">
      <c r="A2" s="2" t="s">
        <v>1398</v>
      </c>
      <c r="B2" s="6" t="s">
        <v>126</v>
      </c>
      <c r="F2" s="4" t="s">
        <v>0</v>
      </c>
    </row>
    <row r="3" spans="1:11" x14ac:dyDescent="0.25">
      <c r="J3" s="2"/>
    </row>
    <row r="4" spans="1:11" ht="15.75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/>
      <c r="H4" s="7"/>
      <c r="I4" s="10" t="s">
        <v>1396</v>
      </c>
      <c r="J4" s="10" t="s">
        <v>1397</v>
      </c>
      <c r="K4" s="2"/>
    </row>
    <row r="5" spans="1:11" x14ac:dyDescent="0.25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  <c r="H5" s="8" t="s">
        <v>1399</v>
      </c>
      <c r="I5" s="9" t="str">
        <f>VLOOKUP($B$2,Countries[],2)</f>
        <v>32</v>
      </c>
      <c r="J5" s="9" t="str">
        <f>_xlfn.XLOOKUP($B$2,Countries[COUNTRY],Countries[COUNTRY CODE],"no country code found")</f>
        <v>32</v>
      </c>
    </row>
    <row r="6" spans="1:11" x14ac:dyDescent="0.25">
      <c r="A6" s="1" t="s">
        <v>13</v>
      </c>
      <c r="B6" s="1" t="s">
        <v>14</v>
      </c>
      <c r="C6" s="1" t="s">
        <v>15</v>
      </c>
      <c r="D6" s="1" t="s">
        <v>16</v>
      </c>
      <c r="E6" s="1" t="s">
        <v>17</v>
      </c>
      <c r="F6" s="1" t="s">
        <v>18</v>
      </c>
      <c r="H6" s="8" t="s">
        <v>1400</v>
      </c>
      <c r="I6" s="9" t="str">
        <f>VLOOKUP($B$2,Countries[],3)</f>
        <v>BE / BEL</v>
      </c>
      <c r="J6" s="9" t="str">
        <f>_xlfn.XLOOKUP($B$2,Countries[COUNTRY],Countries[ISO CODES],"no ISO code found")</f>
        <v>BE / BEL</v>
      </c>
    </row>
    <row r="7" spans="1:11" x14ac:dyDescent="0.25">
      <c r="A7" s="1" t="s">
        <v>19</v>
      </c>
      <c r="B7" s="1" t="s">
        <v>20</v>
      </c>
      <c r="C7" s="1" t="s">
        <v>21</v>
      </c>
      <c r="D7" s="1" t="s">
        <v>22</v>
      </c>
      <c r="E7" s="1" t="s">
        <v>23</v>
      </c>
      <c r="F7" s="1" t="s">
        <v>24</v>
      </c>
      <c r="H7" s="8" t="s">
        <v>1401</v>
      </c>
      <c r="I7" s="9" t="str">
        <f>VLOOKUP($B$2,Countries[],4)</f>
        <v>10,403,000</v>
      </c>
      <c r="J7" s="9" t="str">
        <f>_xlfn.XLOOKUP($B$2,Countries[COUNTRY],Countries[POPULATION],"no population found")</f>
        <v>10,403,000</v>
      </c>
    </row>
    <row r="8" spans="1:11" x14ac:dyDescent="0.25">
      <c r="A8" s="1" t="s">
        <v>25</v>
      </c>
      <c r="B8" s="1" t="s">
        <v>26</v>
      </c>
      <c r="C8" s="1" t="s">
        <v>27</v>
      </c>
      <c r="D8" s="1" t="s">
        <v>28</v>
      </c>
      <c r="E8" s="1" t="s">
        <v>29</v>
      </c>
      <c r="F8" s="1" t="s">
        <v>30</v>
      </c>
      <c r="H8" s="8" t="s">
        <v>1402</v>
      </c>
      <c r="I8" s="9" t="str">
        <f>VLOOKUP($B$2,Countries[],5)</f>
        <v>30,510</v>
      </c>
      <c r="J8" s="9" t="str">
        <f>_xlfn.XLOOKUP($B$2,Countries[COUNTRY],Countries[AREA KM2],"no Area km² found")</f>
        <v>30,510</v>
      </c>
    </row>
    <row r="9" spans="1:11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1" t="s">
        <v>36</v>
      </c>
      <c r="H9" s="8" t="s">
        <v>1403</v>
      </c>
      <c r="I9" s="9" t="str">
        <f>VLOOKUP($B$2,Countries[],6)</f>
        <v>507.4 Billion</v>
      </c>
      <c r="J9" s="9" t="str">
        <f>_xlfn.XLOOKUP($B$2,Countries[COUNTRY],Countries[GDP $USD],"no GDP found")</f>
        <v>507.4 Billion</v>
      </c>
    </row>
    <row r="10" spans="1:11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1" t="s">
        <v>42</v>
      </c>
    </row>
    <row r="11" spans="1:11" x14ac:dyDescent="0.25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47</v>
      </c>
      <c r="F11" s="1" t="s">
        <v>48</v>
      </c>
    </row>
    <row r="12" spans="1:11" x14ac:dyDescent="0.2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1"/>
      <c r="H12" s="5"/>
    </row>
    <row r="13" spans="1:11" x14ac:dyDescent="0.25">
      <c r="A13" s="1" t="s">
        <v>54</v>
      </c>
      <c r="B13" s="1" t="s">
        <v>55</v>
      </c>
      <c r="C13" s="1" t="s">
        <v>56</v>
      </c>
      <c r="D13" s="1" t="s">
        <v>57</v>
      </c>
      <c r="E13" s="1" t="s">
        <v>58</v>
      </c>
      <c r="F13" s="1" t="s">
        <v>59</v>
      </c>
      <c r="H13" s="2"/>
    </row>
    <row r="14" spans="1:11" x14ac:dyDescent="0.25">
      <c r="A14" s="1" t="s">
        <v>60</v>
      </c>
      <c r="B14" s="1" t="s">
        <v>61</v>
      </c>
      <c r="C14" s="1" t="s">
        <v>62</v>
      </c>
      <c r="D14" s="1" t="s">
        <v>63</v>
      </c>
      <c r="E14" s="1" t="s">
        <v>64</v>
      </c>
      <c r="F14" s="1" t="s">
        <v>65</v>
      </c>
    </row>
    <row r="15" spans="1:11" x14ac:dyDescent="0.25">
      <c r="A15" s="1" t="s">
        <v>66</v>
      </c>
      <c r="B15" s="1" t="s">
        <v>67</v>
      </c>
      <c r="C15" s="1" t="s">
        <v>68</v>
      </c>
      <c r="D15" s="1" t="s">
        <v>69</v>
      </c>
      <c r="E15" s="1" t="s">
        <v>70</v>
      </c>
      <c r="F15" s="1" t="s">
        <v>71</v>
      </c>
    </row>
    <row r="16" spans="1:11" x14ac:dyDescent="0.25">
      <c r="A16" s="1" t="s">
        <v>72</v>
      </c>
      <c r="B16" s="1" t="s">
        <v>73</v>
      </c>
      <c r="C16" s="1" t="s">
        <v>74</v>
      </c>
      <c r="D16" s="1" t="s">
        <v>75</v>
      </c>
      <c r="E16" s="1" t="s">
        <v>76</v>
      </c>
      <c r="F16" s="1" t="s">
        <v>77</v>
      </c>
    </row>
    <row r="17" spans="1:6" x14ac:dyDescent="0.25">
      <c r="A17" s="1" t="s">
        <v>78</v>
      </c>
      <c r="B17" s="1" t="s">
        <v>79</v>
      </c>
      <c r="C17" s="1" t="s">
        <v>80</v>
      </c>
      <c r="D17" s="1" t="s">
        <v>81</v>
      </c>
      <c r="E17" s="1" t="s">
        <v>82</v>
      </c>
      <c r="F17" s="1" t="s">
        <v>83</v>
      </c>
    </row>
    <row r="18" spans="1:6" x14ac:dyDescent="0.25">
      <c r="A18" s="1" t="s">
        <v>84</v>
      </c>
      <c r="B18" s="1" t="s">
        <v>85</v>
      </c>
      <c r="C18" s="1" t="s">
        <v>86</v>
      </c>
      <c r="D18" s="1" t="s">
        <v>87</v>
      </c>
      <c r="E18" s="1" t="s">
        <v>88</v>
      </c>
      <c r="F18" s="1" t="s">
        <v>89</v>
      </c>
    </row>
    <row r="19" spans="1:6" x14ac:dyDescent="0.25">
      <c r="A19" s="1" t="s">
        <v>90</v>
      </c>
      <c r="B19" s="1" t="s">
        <v>91</v>
      </c>
      <c r="C19" s="1" t="s">
        <v>92</v>
      </c>
      <c r="D19" s="1" t="s">
        <v>93</v>
      </c>
      <c r="E19" s="1" t="s">
        <v>94</v>
      </c>
      <c r="F19" s="1" t="s">
        <v>95</v>
      </c>
    </row>
    <row r="20" spans="1:6" x14ac:dyDescent="0.25">
      <c r="A20" s="1" t="s">
        <v>96</v>
      </c>
      <c r="B20" s="1" t="s">
        <v>97</v>
      </c>
      <c r="C20" s="1" t="s">
        <v>98</v>
      </c>
      <c r="D20" s="1" t="s">
        <v>99</v>
      </c>
      <c r="E20" s="1" t="s">
        <v>100</v>
      </c>
      <c r="F20" s="1" t="s">
        <v>101</v>
      </c>
    </row>
    <row r="21" spans="1:6" x14ac:dyDescent="0.25">
      <c r="A21" s="1" t="s">
        <v>102</v>
      </c>
      <c r="B21" s="1" t="s">
        <v>103</v>
      </c>
      <c r="C21" s="1" t="s">
        <v>104</v>
      </c>
      <c r="D21" s="1" t="s">
        <v>105</v>
      </c>
      <c r="E21" s="1" t="s">
        <v>106</v>
      </c>
      <c r="F21" s="1" t="s">
        <v>107</v>
      </c>
    </row>
    <row r="22" spans="1:6" x14ac:dyDescent="0.25">
      <c r="A22" s="1" t="s">
        <v>108</v>
      </c>
      <c r="B22" s="1" t="s">
        <v>109</v>
      </c>
      <c r="C22" s="1" t="s">
        <v>110</v>
      </c>
      <c r="D22" s="1" t="s">
        <v>111</v>
      </c>
      <c r="E22" s="1" t="s">
        <v>112</v>
      </c>
      <c r="F22" s="1" t="s">
        <v>113</v>
      </c>
    </row>
    <row r="23" spans="1:6" x14ac:dyDescent="0.25">
      <c r="A23" s="1" t="s">
        <v>114</v>
      </c>
      <c r="B23" s="1" t="s">
        <v>115</v>
      </c>
      <c r="C23" s="1" t="s">
        <v>116</v>
      </c>
      <c r="D23" s="1" t="s">
        <v>117</v>
      </c>
      <c r="E23" s="1" t="s">
        <v>118</v>
      </c>
      <c r="F23" s="1" t="s">
        <v>119</v>
      </c>
    </row>
    <row r="24" spans="1:6" x14ac:dyDescent="0.25">
      <c r="A24" s="1" t="s">
        <v>120</v>
      </c>
      <c r="B24" s="1" t="s">
        <v>121</v>
      </c>
      <c r="C24" s="1" t="s">
        <v>122</v>
      </c>
      <c r="D24" s="1" t="s">
        <v>123</v>
      </c>
      <c r="E24" s="1" t="s">
        <v>124</v>
      </c>
      <c r="F24" s="1" t="s">
        <v>125</v>
      </c>
    </row>
    <row r="25" spans="1:6" x14ac:dyDescent="0.25">
      <c r="A25" s="1" t="s">
        <v>126</v>
      </c>
      <c r="B25" s="1" t="s">
        <v>127</v>
      </c>
      <c r="C25" s="1" t="s">
        <v>128</v>
      </c>
      <c r="D25" s="1" t="s">
        <v>129</v>
      </c>
      <c r="E25" s="1" t="s">
        <v>130</v>
      </c>
      <c r="F25" s="1" t="s">
        <v>131</v>
      </c>
    </row>
    <row r="26" spans="1:6" x14ac:dyDescent="0.25">
      <c r="A26" s="1" t="s">
        <v>132</v>
      </c>
      <c r="B26" s="1" t="s">
        <v>133</v>
      </c>
      <c r="C26" s="1" t="s">
        <v>134</v>
      </c>
      <c r="D26" s="1" t="s">
        <v>135</v>
      </c>
      <c r="E26" s="1" t="s">
        <v>136</v>
      </c>
      <c r="F26" s="1" t="s">
        <v>137</v>
      </c>
    </row>
    <row r="27" spans="1:6" x14ac:dyDescent="0.25">
      <c r="A27" s="1" t="s">
        <v>138</v>
      </c>
      <c r="B27" s="1" t="s">
        <v>139</v>
      </c>
      <c r="C27" s="1" t="s">
        <v>140</v>
      </c>
      <c r="D27" s="1" t="s">
        <v>141</v>
      </c>
      <c r="E27" s="1" t="s">
        <v>142</v>
      </c>
      <c r="F27" s="1" t="s">
        <v>143</v>
      </c>
    </row>
    <row r="28" spans="1:6" x14ac:dyDescent="0.25">
      <c r="A28" s="1" t="s">
        <v>144</v>
      </c>
      <c r="B28" s="1" t="s">
        <v>145</v>
      </c>
      <c r="C28" s="1" t="s">
        <v>146</v>
      </c>
      <c r="D28" s="1" t="s">
        <v>147</v>
      </c>
      <c r="E28" s="1" t="s">
        <v>148</v>
      </c>
      <c r="F28" s="1" t="s">
        <v>149</v>
      </c>
    </row>
    <row r="29" spans="1:6" x14ac:dyDescent="0.25">
      <c r="A29" s="1" t="s">
        <v>150</v>
      </c>
      <c r="B29" s="1" t="s">
        <v>151</v>
      </c>
      <c r="C29" s="1" t="s">
        <v>152</v>
      </c>
      <c r="D29" s="1" t="s">
        <v>153</v>
      </c>
      <c r="E29" s="1" t="s">
        <v>154</v>
      </c>
      <c r="F29" s="1" t="s">
        <v>155</v>
      </c>
    </row>
    <row r="30" spans="1:6" x14ac:dyDescent="0.25">
      <c r="A30" s="1" t="s">
        <v>156</v>
      </c>
      <c r="B30" s="1" t="s">
        <v>157</v>
      </c>
      <c r="C30" s="1" t="s">
        <v>158</v>
      </c>
      <c r="D30" s="1" t="s">
        <v>159</v>
      </c>
      <c r="E30" s="1" t="s">
        <v>160</v>
      </c>
      <c r="F30" s="1" t="s">
        <v>161</v>
      </c>
    </row>
    <row r="31" spans="1:6" x14ac:dyDescent="0.25">
      <c r="A31" s="1" t="s">
        <v>162</v>
      </c>
      <c r="B31" s="1" t="s">
        <v>163</v>
      </c>
      <c r="C31" s="1" t="s">
        <v>164</v>
      </c>
      <c r="D31" s="1" t="s">
        <v>165</v>
      </c>
      <c r="E31" s="1" t="s">
        <v>166</v>
      </c>
      <c r="F31" s="1" t="s">
        <v>167</v>
      </c>
    </row>
    <row r="32" spans="1:6" x14ac:dyDescent="0.25">
      <c r="A32" s="1" t="s">
        <v>168</v>
      </c>
      <c r="B32" s="1" t="s">
        <v>169</v>
      </c>
      <c r="C32" s="1" t="s">
        <v>170</v>
      </c>
      <c r="D32" s="1" t="s">
        <v>171</v>
      </c>
      <c r="E32" s="1" t="s">
        <v>172</v>
      </c>
      <c r="F32" s="1" t="s">
        <v>173</v>
      </c>
    </row>
    <row r="33" spans="1:6" x14ac:dyDescent="0.25">
      <c r="A33" s="1" t="s">
        <v>174</v>
      </c>
      <c r="B33" s="1" t="s">
        <v>175</v>
      </c>
      <c r="C33" s="1" t="s">
        <v>176</v>
      </c>
      <c r="D33" s="1" t="s">
        <v>177</v>
      </c>
      <c r="E33" s="1" t="s">
        <v>178</v>
      </c>
      <c r="F33" s="1" t="s">
        <v>179</v>
      </c>
    </row>
    <row r="34" spans="1:6" x14ac:dyDescent="0.25">
      <c r="A34" s="1" t="s">
        <v>180</v>
      </c>
      <c r="B34" s="1" t="s">
        <v>181</v>
      </c>
      <c r="C34" s="1" t="s">
        <v>182</v>
      </c>
      <c r="D34" s="1" t="s">
        <v>183</v>
      </c>
      <c r="E34" s="1" t="s">
        <v>184</v>
      </c>
      <c r="F34" s="1"/>
    </row>
    <row r="35" spans="1:6" x14ac:dyDescent="0.25">
      <c r="A35" s="1" t="s">
        <v>185</v>
      </c>
      <c r="B35" s="1" t="s">
        <v>186</v>
      </c>
      <c r="C35" s="1" t="s">
        <v>187</v>
      </c>
      <c r="D35" s="1" t="s">
        <v>188</v>
      </c>
      <c r="E35" s="1" t="s">
        <v>189</v>
      </c>
      <c r="F35" s="1" t="s">
        <v>190</v>
      </c>
    </row>
    <row r="36" spans="1:6" x14ac:dyDescent="0.25">
      <c r="A36" s="1" t="s">
        <v>191</v>
      </c>
      <c r="B36" s="1" t="s">
        <v>192</v>
      </c>
      <c r="C36" s="1" t="s">
        <v>193</v>
      </c>
      <c r="D36" s="1" t="s">
        <v>194</v>
      </c>
      <c r="E36" s="1" t="s">
        <v>195</v>
      </c>
      <c r="F36" s="1" t="s">
        <v>196</v>
      </c>
    </row>
    <row r="37" spans="1:6" x14ac:dyDescent="0.25">
      <c r="A37" s="1" t="s">
        <v>197</v>
      </c>
      <c r="B37" s="1" t="s">
        <v>198</v>
      </c>
      <c r="C37" s="1" t="s">
        <v>199</v>
      </c>
      <c r="D37" s="1" t="s">
        <v>200</v>
      </c>
      <c r="E37" s="1" t="s">
        <v>201</v>
      </c>
      <c r="F37" s="1" t="s">
        <v>202</v>
      </c>
    </row>
    <row r="38" spans="1:6" x14ac:dyDescent="0.25">
      <c r="A38" s="1" t="s">
        <v>203</v>
      </c>
      <c r="B38" s="1" t="s">
        <v>204</v>
      </c>
      <c r="C38" s="1" t="s">
        <v>205</v>
      </c>
      <c r="D38" s="1" t="s">
        <v>206</v>
      </c>
      <c r="E38" s="1" t="s">
        <v>207</v>
      </c>
      <c r="F38" s="1" t="s">
        <v>208</v>
      </c>
    </row>
    <row r="39" spans="1:6" x14ac:dyDescent="0.25">
      <c r="A39" s="1" t="s">
        <v>209</v>
      </c>
      <c r="B39" s="1" t="s">
        <v>210</v>
      </c>
      <c r="C39" s="1" t="s">
        <v>211</v>
      </c>
      <c r="D39" s="1" t="s">
        <v>212</v>
      </c>
      <c r="E39" s="1" t="s">
        <v>213</v>
      </c>
      <c r="F39" s="1" t="s">
        <v>214</v>
      </c>
    </row>
    <row r="40" spans="1:6" x14ac:dyDescent="0.25">
      <c r="A40" s="1" t="s">
        <v>215</v>
      </c>
      <c r="B40" s="1" t="s">
        <v>216</v>
      </c>
      <c r="C40" s="1" t="s">
        <v>217</v>
      </c>
      <c r="D40" s="1" t="s">
        <v>218</v>
      </c>
      <c r="E40" s="1" t="s">
        <v>219</v>
      </c>
      <c r="F40" s="1" t="s">
        <v>220</v>
      </c>
    </row>
    <row r="41" spans="1:6" x14ac:dyDescent="0.25">
      <c r="A41" s="1" t="s">
        <v>221</v>
      </c>
      <c r="B41" s="1" t="s">
        <v>222</v>
      </c>
      <c r="C41" s="1" t="s">
        <v>223</v>
      </c>
      <c r="D41" s="1" t="s">
        <v>224</v>
      </c>
      <c r="E41" s="1" t="s">
        <v>225</v>
      </c>
      <c r="F41" s="1" t="s">
        <v>226</v>
      </c>
    </row>
    <row r="42" spans="1:6" x14ac:dyDescent="0.25">
      <c r="A42" s="1" t="s">
        <v>227</v>
      </c>
      <c r="B42" s="1" t="s">
        <v>228</v>
      </c>
      <c r="C42" s="1" t="s">
        <v>229</v>
      </c>
      <c r="D42" s="1" t="s">
        <v>230</v>
      </c>
      <c r="E42" s="1" t="s">
        <v>231</v>
      </c>
      <c r="F42" s="1" t="s">
        <v>232</v>
      </c>
    </row>
    <row r="43" spans="1:6" x14ac:dyDescent="0.25">
      <c r="A43" s="1" t="s">
        <v>233</v>
      </c>
      <c r="B43" s="1" t="s">
        <v>234</v>
      </c>
      <c r="C43" s="1" t="s">
        <v>235</v>
      </c>
      <c r="D43" s="1" t="s">
        <v>236</v>
      </c>
      <c r="E43" s="1" t="s">
        <v>237</v>
      </c>
      <c r="F43" s="1" t="s">
        <v>238</v>
      </c>
    </row>
    <row r="44" spans="1:6" x14ac:dyDescent="0.25">
      <c r="A44" s="1" t="s">
        <v>239</v>
      </c>
      <c r="B44" s="1" t="s">
        <v>240</v>
      </c>
      <c r="C44" s="1" t="s">
        <v>241</v>
      </c>
      <c r="D44" s="1" t="s">
        <v>242</v>
      </c>
      <c r="E44" s="1" t="s">
        <v>243</v>
      </c>
      <c r="F44" s="1" t="s">
        <v>244</v>
      </c>
    </row>
    <row r="45" spans="1:6" x14ac:dyDescent="0.25">
      <c r="A45" s="1" t="s">
        <v>245</v>
      </c>
      <c r="B45" s="1" t="s">
        <v>246</v>
      </c>
      <c r="C45" s="1" t="s">
        <v>247</v>
      </c>
      <c r="D45" s="1" t="s">
        <v>248</v>
      </c>
      <c r="E45" s="1" t="s">
        <v>249</v>
      </c>
      <c r="F45" s="1" t="s">
        <v>250</v>
      </c>
    </row>
    <row r="46" spans="1:6" x14ac:dyDescent="0.25">
      <c r="A46" s="1" t="s">
        <v>251</v>
      </c>
      <c r="B46" s="1" t="s">
        <v>252</v>
      </c>
      <c r="C46" s="1" t="s">
        <v>253</v>
      </c>
      <c r="D46" s="1" t="s">
        <v>254</v>
      </c>
      <c r="E46" s="1" t="s">
        <v>255</v>
      </c>
      <c r="F46" s="1" t="s">
        <v>256</v>
      </c>
    </row>
    <row r="47" spans="1:6" x14ac:dyDescent="0.25">
      <c r="A47" s="1" t="s">
        <v>257</v>
      </c>
      <c r="B47" s="1" t="s">
        <v>258</v>
      </c>
      <c r="C47" s="1" t="s">
        <v>259</v>
      </c>
      <c r="D47" s="1" t="s">
        <v>260</v>
      </c>
      <c r="E47" s="1" t="s">
        <v>261</v>
      </c>
      <c r="F47" s="1" t="s">
        <v>262</v>
      </c>
    </row>
    <row r="48" spans="1:6" x14ac:dyDescent="0.25">
      <c r="A48" s="1" t="s">
        <v>263</v>
      </c>
      <c r="B48" s="1" t="s">
        <v>264</v>
      </c>
      <c r="C48" s="1" t="s">
        <v>265</v>
      </c>
      <c r="D48" s="1" t="s">
        <v>266</v>
      </c>
      <c r="E48" s="1" t="s">
        <v>267</v>
      </c>
      <c r="F48" s="1" t="s">
        <v>268</v>
      </c>
    </row>
    <row r="49" spans="1:6" x14ac:dyDescent="0.25">
      <c r="A49" s="1" t="s">
        <v>269</v>
      </c>
      <c r="B49" s="1" t="s">
        <v>79</v>
      </c>
      <c r="C49" s="1" t="s">
        <v>270</v>
      </c>
      <c r="D49" s="1" t="s">
        <v>271</v>
      </c>
      <c r="E49" s="1" t="s">
        <v>272</v>
      </c>
      <c r="F49" s="1"/>
    </row>
    <row r="50" spans="1:6" x14ac:dyDescent="0.25">
      <c r="A50" s="1" t="s">
        <v>273</v>
      </c>
      <c r="B50" s="1" t="s">
        <v>79</v>
      </c>
      <c r="C50" s="1" t="s">
        <v>274</v>
      </c>
      <c r="D50" s="1" t="s">
        <v>275</v>
      </c>
      <c r="E50" s="1" t="s">
        <v>276</v>
      </c>
      <c r="F50" s="1"/>
    </row>
    <row r="51" spans="1:6" x14ac:dyDescent="0.25">
      <c r="A51" s="1" t="s">
        <v>277</v>
      </c>
      <c r="B51" s="1" t="s">
        <v>278</v>
      </c>
      <c r="C51" s="1" t="s">
        <v>279</v>
      </c>
      <c r="D51" s="1" t="s">
        <v>280</v>
      </c>
      <c r="E51" s="1" t="s">
        <v>281</v>
      </c>
      <c r="F51" s="1" t="s">
        <v>282</v>
      </c>
    </row>
    <row r="52" spans="1:6" x14ac:dyDescent="0.25">
      <c r="A52" s="1" t="s">
        <v>283</v>
      </c>
      <c r="B52" s="1" t="s">
        <v>284</v>
      </c>
      <c r="C52" s="1" t="s">
        <v>285</v>
      </c>
      <c r="D52" s="1" t="s">
        <v>286</v>
      </c>
      <c r="E52" s="1" t="s">
        <v>287</v>
      </c>
      <c r="F52" s="1" t="s">
        <v>288</v>
      </c>
    </row>
    <row r="53" spans="1:6" x14ac:dyDescent="0.25">
      <c r="A53" s="1" t="s">
        <v>289</v>
      </c>
      <c r="B53" s="1" t="s">
        <v>290</v>
      </c>
      <c r="C53" s="1" t="s">
        <v>291</v>
      </c>
      <c r="D53" s="1" t="s">
        <v>292</v>
      </c>
      <c r="E53" s="1" t="s">
        <v>293</v>
      </c>
      <c r="F53" s="1" t="s">
        <v>294</v>
      </c>
    </row>
    <row r="54" spans="1:6" x14ac:dyDescent="0.25">
      <c r="A54" s="1" t="s">
        <v>295</v>
      </c>
      <c r="B54" s="1" t="s">
        <v>296</v>
      </c>
      <c r="C54" s="1" t="s">
        <v>297</v>
      </c>
      <c r="D54" s="1" t="s">
        <v>298</v>
      </c>
      <c r="E54" s="1" t="s">
        <v>299</v>
      </c>
      <c r="F54" s="1" t="s">
        <v>300</v>
      </c>
    </row>
    <row r="55" spans="1:6" x14ac:dyDescent="0.25">
      <c r="A55" s="1" t="s">
        <v>301</v>
      </c>
      <c r="B55" s="1" t="s">
        <v>302</v>
      </c>
      <c r="C55" s="1" t="s">
        <v>303</v>
      </c>
      <c r="D55" s="1" t="s">
        <v>304</v>
      </c>
      <c r="E55" s="1" t="s">
        <v>305</v>
      </c>
      <c r="F55" s="1" t="s">
        <v>306</v>
      </c>
    </row>
    <row r="56" spans="1:6" x14ac:dyDescent="0.25">
      <c r="A56" s="1" t="s">
        <v>307</v>
      </c>
      <c r="B56" s="1" t="s">
        <v>148</v>
      </c>
      <c r="C56" s="1" t="s">
        <v>308</v>
      </c>
      <c r="D56" s="1" t="s">
        <v>309</v>
      </c>
      <c r="E56" s="1" t="s">
        <v>310</v>
      </c>
      <c r="F56" s="1" t="s">
        <v>311</v>
      </c>
    </row>
    <row r="57" spans="1:6" x14ac:dyDescent="0.25">
      <c r="A57" s="1" t="s">
        <v>312</v>
      </c>
      <c r="B57" s="1" t="s">
        <v>313</v>
      </c>
      <c r="C57" s="1" t="s">
        <v>314</v>
      </c>
      <c r="D57" s="1" t="s">
        <v>315</v>
      </c>
      <c r="E57" s="1" t="s">
        <v>316</v>
      </c>
      <c r="F57" s="1" t="s">
        <v>149</v>
      </c>
    </row>
    <row r="58" spans="1:6" x14ac:dyDescent="0.25">
      <c r="A58" s="1" t="s">
        <v>317</v>
      </c>
      <c r="B58" s="1" t="s">
        <v>318</v>
      </c>
      <c r="C58" s="1" t="s">
        <v>319</v>
      </c>
      <c r="D58" s="1" t="s">
        <v>320</v>
      </c>
      <c r="E58" s="1" t="s">
        <v>321</v>
      </c>
      <c r="F58" s="1" t="s">
        <v>322</v>
      </c>
    </row>
    <row r="59" spans="1:6" x14ac:dyDescent="0.25">
      <c r="A59" s="1" t="s">
        <v>323</v>
      </c>
      <c r="B59" s="1" t="s">
        <v>324</v>
      </c>
      <c r="C59" s="1" t="s">
        <v>325</v>
      </c>
      <c r="D59" s="1" t="s">
        <v>326</v>
      </c>
      <c r="E59" s="1" t="s">
        <v>327</v>
      </c>
      <c r="F59" s="1" t="s">
        <v>328</v>
      </c>
    </row>
    <row r="60" spans="1:6" x14ac:dyDescent="0.25">
      <c r="A60" s="1" t="s">
        <v>329</v>
      </c>
      <c r="B60" s="1" t="s">
        <v>330</v>
      </c>
      <c r="C60" s="1" t="s">
        <v>331</v>
      </c>
      <c r="D60" s="1" t="s">
        <v>332</v>
      </c>
      <c r="E60" s="1" t="s">
        <v>333</v>
      </c>
      <c r="F60" s="1" t="s">
        <v>334</v>
      </c>
    </row>
    <row r="61" spans="1:6" x14ac:dyDescent="0.25">
      <c r="A61" s="1" t="s">
        <v>335</v>
      </c>
      <c r="B61" s="1" t="s">
        <v>336</v>
      </c>
      <c r="C61" s="1" t="s">
        <v>337</v>
      </c>
      <c r="D61" s="1" t="s">
        <v>338</v>
      </c>
      <c r="E61" s="1" t="s">
        <v>339</v>
      </c>
      <c r="F61" s="1" t="s">
        <v>340</v>
      </c>
    </row>
    <row r="62" spans="1:6" x14ac:dyDescent="0.25">
      <c r="A62" s="1" t="s">
        <v>341</v>
      </c>
      <c r="B62" s="1" t="s">
        <v>342</v>
      </c>
      <c r="C62" s="1" t="s">
        <v>343</v>
      </c>
      <c r="D62" s="1" t="s">
        <v>344</v>
      </c>
      <c r="E62" s="1" t="s">
        <v>345</v>
      </c>
      <c r="F62" s="1" t="s">
        <v>346</v>
      </c>
    </row>
    <row r="63" spans="1:6" x14ac:dyDescent="0.25">
      <c r="A63" s="1" t="s">
        <v>347</v>
      </c>
      <c r="B63" s="1" t="s">
        <v>348</v>
      </c>
      <c r="C63" s="1" t="s">
        <v>349</v>
      </c>
      <c r="D63" s="1" t="s">
        <v>350</v>
      </c>
      <c r="E63" s="1" t="s">
        <v>351</v>
      </c>
      <c r="F63" s="1" t="s">
        <v>352</v>
      </c>
    </row>
    <row r="64" spans="1:6" x14ac:dyDescent="0.25">
      <c r="A64" s="1" t="s">
        <v>353</v>
      </c>
      <c r="B64" s="1" t="s">
        <v>354</v>
      </c>
      <c r="C64" s="1" t="s">
        <v>355</v>
      </c>
      <c r="D64" s="1" t="s">
        <v>356</v>
      </c>
      <c r="E64" s="1" t="s">
        <v>357</v>
      </c>
      <c r="F64" s="1" t="s">
        <v>358</v>
      </c>
    </row>
    <row r="65" spans="1:6" x14ac:dyDescent="0.25">
      <c r="A65" s="1" t="s">
        <v>359</v>
      </c>
      <c r="B65" s="1" t="s">
        <v>360</v>
      </c>
      <c r="C65" s="1" t="s">
        <v>361</v>
      </c>
      <c r="D65" s="1" t="s">
        <v>362</v>
      </c>
      <c r="E65" s="1" t="s">
        <v>363</v>
      </c>
      <c r="F65" s="1" t="s">
        <v>364</v>
      </c>
    </row>
    <row r="66" spans="1:6" x14ac:dyDescent="0.25">
      <c r="A66" s="1" t="s">
        <v>365</v>
      </c>
      <c r="B66" s="1" t="s">
        <v>366</v>
      </c>
      <c r="C66" s="1" t="s">
        <v>367</v>
      </c>
      <c r="D66" s="1" t="s">
        <v>368</v>
      </c>
      <c r="E66" s="1" t="s">
        <v>369</v>
      </c>
      <c r="F66" s="1" t="s">
        <v>370</v>
      </c>
    </row>
    <row r="67" spans="1:6" x14ac:dyDescent="0.25">
      <c r="A67" s="1" t="s">
        <v>371</v>
      </c>
      <c r="B67" s="1" t="s">
        <v>372</v>
      </c>
      <c r="C67" s="1" t="s">
        <v>373</v>
      </c>
      <c r="D67" s="1" t="s">
        <v>374</v>
      </c>
      <c r="E67" s="1" t="s">
        <v>375</v>
      </c>
      <c r="F67" s="1" t="s">
        <v>376</v>
      </c>
    </row>
    <row r="68" spans="1:6" x14ac:dyDescent="0.25">
      <c r="A68" s="1" t="s">
        <v>377</v>
      </c>
      <c r="B68" s="1" t="s">
        <v>378</v>
      </c>
      <c r="C68" s="1" t="s">
        <v>379</v>
      </c>
      <c r="D68" s="1" t="s">
        <v>380</v>
      </c>
      <c r="E68" s="1" t="s">
        <v>381</v>
      </c>
      <c r="F68" s="1" t="s">
        <v>382</v>
      </c>
    </row>
    <row r="69" spans="1:6" x14ac:dyDescent="0.25">
      <c r="A69" s="1" t="s">
        <v>383</v>
      </c>
      <c r="B69" s="1" t="s">
        <v>293</v>
      </c>
      <c r="C69" s="1" t="s">
        <v>384</v>
      </c>
      <c r="D69" s="1" t="s">
        <v>385</v>
      </c>
      <c r="E69" s="1" t="s">
        <v>386</v>
      </c>
      <c r="F69" s="1" t="s">
        <v>387</v>
      </c>
    </row>
    <row r="70" spans="1:6" x14ac:dyDescent="0.25">
      <c r="A70" s="1" t="s">
        <v>388</v>
      </c>
      <c r="B70" s="1" t="s">
        <v>389</v>
      </c>
      <c r="C70" s="1" t="s">
        <v>390</v>
      </c>
      <c r="D70" s="1" t="s">
        <v>391</v>
      </c>
      <c r="E70" s="1" t="s">
        <v>392</v>
      </c>
      <c r="F70" s="1" t="s">
        <v>393</v>
      </c>
    </row>
    <row r="71" spans="1:6" x14ac:dyDescent="0.25">
      <c r="A71" s="1" t="s">
        <v>394</v>
      </c>
      <c r="B71" s="1" t="s">
        <v>395</v>
      </c>
      <c r="C71" s="1" t="s">
        <v>396</v>
      </c>
      <c r="D71" s="1" t="s">
        <v>397</v>
      </c>
      <c r="E71" s="1" t="s">
        <v>398</v>
      </c>
      <c r="F71" s="1" t="s">
        <v>399</v>
      </c>
    </row>
    <row r="72" spans="1:6" x14ac:dyDescent="0.25">
      <c r="A72" s="1" t="s">
        <v>400</v>
      </c>
      <c r="B72" s="1" t="s">
        <v>401</v>
      </c>
      <c r="C72" s="1" t="s">
        <v>402</v>
      </c>
      <c r="D72" s="1" t="s">
        <v>403</v>
      </c>
      <c r="E72" s="1" t="s">
        <v>404</v>
      </c>
      <c r="F72" s="1" t="s">
        <v>405</v>
      </c>
    </row>
    <row r="73" spans="1:6" x14ac:dyDescent="0.25">
      <c r="A73" s="1" t="s">
        <v>406</v>
      </c>
      <c r="B73" s="1" t="s">
        <v>407</v>
      </c>
      <c r="C73" s="1" t="s">
        <v>408</v>
      </c>
      <c r="D73" s="1" t="s">
        <v>409</v>
      </c>
      <c r="E73" s="1" t="s">
        <v>410</v>
      </c>
      <c r="F73" s="1" t="s">
        <v>411</v>
      </c>
    </row>
    <row r="74" spans="1:6" x14ac:dyDescent="0.25">
      <c r="A74" s="1" t="s">
        <v>412</v>
      </c>
      <c r="B74" s="1" t="s">
        <v>413</v>
      </c>
      <c r="C74" s="1" t="s">
        <v>414</v>
      </c>
      <c r="D74" s="1" t="s">
        <v>415</v>
      </c>
      <c r="E74" s="1" t="s">
        <v>416</v>
      </c>
      <c r="F74" s="1" t="s">
        <v>417</v>
      </c>
    </row>
    <row r="75" spans="1:6" x14ac:dyDescent="0.25">
      <c r="A75" s="1" t="s">
        <v>418</v>
      </c>
      <c r="B75" s="1" t="s">
        <v>419</v>
      </c>
      <c r="C75" s="1" t="s">
        <v>420</v>
      </c>
      <c r="D75" s="1" t="s">
        <v>421</v>
      </c>
      <c r="E75" s="1" t="s">
        <v>422</v>
      </c>
      <c r="F75" s="1" t="s">
        <v>423</v>
      </c>
    </row>
    <row r="76" spans="1:6" x14ac:dyDescent="0.25">
      <c r="A76" s="1" t="s">
        <v>424</v>
      </c>
      <c r="B76" s="1" t="s">
        <v>425</v>
      </c>
      <c r="C76" s="1" t="s">
        <v>426</v>
      </c>
      <c r="D76" s="1" t="s">
        <v>427</v>
      </c>
      <c r="E76" s="1" t="s">
        <v>428</v>
      </c>
      <c r="F76" s="1" t="s">
        <v>429</v>
      </c>
    </row>
    <row r="77" spans="1:6" x14ac:dyDescent="0.25">
      <c r="A77" s="1" t="s">
        <v>430</v>
      </c>
      <c r="B77" s="1" t="s">
        <v>431</v>
      </c>
      <c r="C77" s="1" t="s">
        <v>432</v>
      </c>
      <c r="D77" s="1" t="s">
        <v>433</v>
      </c>
      <c r="E77" s="1" t="s">
        <v>434</v>
      </c>
      <c r="F77" s="1" t="s">
        <v>435</v>
      </c>
    </row>
    <row r="78" spans="1:6" x14ac:dyDescent="0.25">
      <c r="A78" s="1" t="s">
        <v>436</v>
      </c>
      <c r="B78" s="1" t="s">
        <v>437</v>
      </c>
      <c r="C78" s="1" t="s">
        <v>438</v>
      </c>
      <c r="D78" s="1" t="s">
        <v>439</v>
      </c>
      <c r="E78" s="1" t="s">
        <v>440</v>
      </c>
      <c r="F78" s="1" t="s">
        <v>441</v>
      </c>
    </row>
    <row r="79" spans="1:6" x14ac:dyDescent="0.25">
      <c r="A79" s="1" t="s">
        <v>442</v>
      </c>
      <c r="B79" s="1" t="s">
        <v>443</v>
      </c>
      <c r="C79" s="1" t="s">
        <v>444</v>
      </c>
      <c r="D79" s="1" t="s">
        <v>445</v>
      </c>
      <c r="E79" s="1" t="s">
        <v>446</v>
      </c>
      <c r="F79" s="1" t="s">
        <v>447</v>
      </c>
    </row>
    <row r="80" spans="1:6" x14ac:dyDescent="0.25">
      <c r="A80" s="1" t="s">
        <v>448</v>
      </c>
      <c r="B80" s="1" t="s">
        <v>449</v>
      </c>
      <c r="C80" s="1" t="s">
        <v>450</v>
      </c>
      <c r="D80" s="1" t="s">
        <v>451</v>
      </c>
      <c r="E80" s="1" t="s">
        <v>452</v>
      </c>
      <c r="F80" s="1" t="s">
        <v>453</v>
      </c>
    </row>
    <row r="81" spans="1:6" x14ac:dyDescent="0.25">
      <c r="A81" s="1" t="s">
        <v>454</v>
      </c>
      <c r="B81" s="1" t="s">
        <v>455</v>
      </c>
      <c r="C81" s="1" t="s">
        <v>456</v>
      </c>
      <c r="D81" s="1" t="s">
        <v>457</v>
      </c>
      <c r="E81" s="1" t="s">
        <v>458</v>
      </c>
      <c r="F81" s="1" t="s">
        <v>459</v>
      </c>
    </row>
    <row r="82" spans="1:6" x14ac:dyDescent="0.25">
      <c r="A82" s="1" t="s">
        <v>460</v>
      </c>
      <c r="B82" s="1" t="s">
        <v>461</v>
      </c>
      <c r="C82" s="1" t="s">
        <v>462</v>
      </c>
      <c r="D82" s="1" t="s">
        <v>463</v>
      </c>
      <c r="E82" s="1" t="s">
        <v>464</v>
      </c>
      <c r="F82" s="1" t="s">
        <v>465</v>
      </c>
    </row>
    <row r="83" spans="1:6" x14ac:dyDescent="0.25">
      <c r="A83" s="1" t="s">
        <v>466</v>
      </c>
      <c r="B83" s="1" t="s">
        <v>467</v>
      </c>
      <c r="C83" s="1" t="s">
        <v>468</v>
      </c>
      <c r="D83" s="1" t="s">
        <v>469</v>
      </c>
      <c r="E83" s="1" t="s">
        <v>470</v>
      </c>
      <c r="F83" s="1" t="s">
        <v>471</v>
      </c>
    </row>
    <row r="84" spans="1:6" x14ac:dyDescent="0.25">
      <c r="A84" s="1" t="s">
        <v>472</v>
      </c>
      <c r="B84" s="1" t="s">
        <v>473</v>
      </c>
      <c r="C84" s="1" t="s">
        <v>474</v>
      </c>
      <c r="D84" s="1" t="s">
        <v>475</v>
      </c>
      <c r="E84" s="1" t="s">
        <v>476</v>
      </c>
      <c r="F84" s="1" t="s">
        <v>477</v>
      </c>
    </row>
    <row r="85" spans="1:6" x14ac:dyDescent="0.25">
      <c r="A85" s="1" t="s">
        <v>478</v>
      </c>
      <c r="B85" s="1" t="s">
        <v>479</v>
      </c>
      <c r="C85" s="1" t="s">
        <v>480</v>
      </c>
      <c r="D85" s="1" t="s">
        <v>481</v>
      </c>
      <c r="E85" s="1" t="s">
        <v>482</v>
      </c>
      <c r="F85" s="1" t="s">
        <v>483</v>
      </c>
    </row>
    <row r="86" spans="1:6" x14ac:dyDescent="0.25">
      <c r="A86" s="1" t="s">
        <v>484</v>
      </c>
      <c r="B86" s="1" t="s">
        <v>485</v>
      </c>
      <c r="C86" s="1" t="s">
        <v>486</v>
      </c>
      <c r="D86" s="1" t="s">
        <v>487</v>
      </c>
      <c r="E86" s="1" t="s">
        <v>488</v>
      </c>
      <c r="F86" s="1" t="s">
        <v>489</v>
      </c>
    </row>
    <row r="87" spans="1:6" x14ac:dyDescent="0.25">
      <c r="A87" s="1" t="s">
        <v>490</v>
      </c>
      <c r="B87" s="1" t="s">
        <v>491</v>
      </c>
      <c r="C87" s="1" t="s">
        <v>492</v>
      </c>
      <c r="D87" s="1" t="s">
        <v>493</v>
      </c>
      <c r="E87" s="1" t="s">
        <v>494</v>
      </c>
      <c r="F87" s="1" t="s">
        <v>495</v>
      </c>
    </row>
    <row r="88" spans="1:6" x14ac:dyDescent="0.25">
      <c r="A88" s="1" t="s">
        <v>496</v>
      </c>
      <c r="B88" s="1" t="s">
        <v>497</v>
      </c>
      <c r="C88" s="1" t="s">
        <v>498</v>
      </c>
      <c r="D88" s="1" t="s">
        <v>499</v>
      </c>
      <c r="E88" s="1" t="s">
        <v>500</v>
      </c>
      <c r="F88" s="1" t="s">
        <v>501</v>
      </c>
    </row>
    <row r="89" spans="1:6" x14ac:dyDescent="0.25">
      <c r="A89" s="1" t="s">
        <v>502</v>
      </c>
      <c r="B89" s="1" t="s">
        <v>503</v>
      </c>
      <c r="C89" s="1" t="s">
        <v>504</v>
      </c>
      <c r="D89" s="1" t="s">
        <v>505</v>
      </c>
      <c r="E89" s="1" t="s">
        <v>506</v>
      </c>
      <c r="F89" s="1" t="s">
        <v>507</v>
      </c>
    </row>
    <row r="90" spans="1:6" x14ac:dyDescent="0.25">
      <c r="A90" s="1" t="s">
        <v>508</v>
      </c>
      <c r="B90" s="1" t="s">
        <v>509</v>
      </c>
      <c r="C90" s="1" t="s">
        <v>510</v>
      </c>
      <c r="D90" s="1" t="s">
        <v>511</v>
      </c>
      <c r="E90" s="1" t="s">
        <v>512</v>
      </c>
      <c r="F90" s="1" t="s">
        <v>513</v>
      </c>
    </row>
    <row r="91" spans="1:6" x14ac:dyDescent="0.25">
      <c r="A91" s="1" t="s">
        <v>514</v>
      </c>
      <c r="B91" s="1" t="s">
        <v>515</v>
      </c>
      <c r="C91" s="1" t="s">
        <v>516</v>
      </c>
      <c r="D91" s="1" t="s">
        <v>517</v>
      </c>
      <c r="E91" s="1" t="s">
        <v>518</v>
      </c>
      <c r="F91" s="1" t="s">
        <v>519</v>
      </c>
    </row>
    <row r="92" spans="1:6" x14ac:dyDescent="0.25">
      <c r="A92" s="1" t="s">
        <v>520</v>
      </c>
      <c r="B92" s="1" t="s">
        <v>521</v>
      </c>
      <c r="C92" s="1" t="s">
        <v>522</v>
      </c>
      <c r="D92" s="1" t="s">
        <v>523</v>
      </c>
      <c r="E92" s="1" t="s">
        <v>524</v>
      </c>
      <c r="F92" s="1" t="s">
        <v>525</v>
      </c>
    </row>
    <row r="93" spans="1:6" x14ac:dyDescent="0.25">
      <c r="A93" s="1" t="s">
        <v>526</v>
      </c>
      <c r="B93" s="1" t="s">
        <v>527</v>
      </c>
      <c r="C93" s="1" t="s">
        <v>528</v>
      </c>
      <c r="D93" s="1" t="s">
        <v>529</v>
      </c>
      <c r="E93" s="1" t="s">
        <v>530</v>
      </c>
      <c r="F93" s="1" t="s">
        <v>531</v>
      </c>
    </row>
    <row r="94" spans="1:6" x14ac:dyDescent="0.25">
      <c r="A94" s="1" t="s">
        <v>532</v>
      </c>
      <c r="B94" s="1" t="s">
        <v>533</v>
      </c>
      <c r="C94" s="1" t="s">
        <v>534</v>
      </c>
      <c r="D94" s="1" t="s">
        <v>535</v>
      </c>
      <c r="E94" s="1" t="s">
        <v>536</v>
      </c>
      <c r="F94" s="1" t="s">
        <v>537</v>
      </c>
    </row>
    <row r="95" spans="1:6" x14ac:dyDescent="0.25">
      <c r="A95" s="1" t="s">
        <v>538</v>
      </c>
      <c r="B95" s="1" t="s">
        <v>539</v>
      </c>
      <c r="C95" s="1" t="s">
        <v>540</v>
      </c>
      <c r="D95" s="1" t="s">
        <v>541</v>
      </c>
      <c r="E95" s="1" t="s">
        <v>542</v>
      </c>
      <c r="F95" s="1" t="s">
        <v>543</v>
      </c>
    </row>
    <row r="96" spans="1:6" x14ac:dyDescent="0.25">
      <c r="A96" s="1" t="s">
        <v>544</v>
      </c>
      <c r="B96" s="1" t="s">
        <v>545</v>
      </c>
      <c r="C96" s="1" t="s">
        <v>546</v>
      </c>
      <c r="D96" s="1" t="s">
        <v>547</v>
      </c>
      <c r="E96" s="1" t="s">
        <v>548</v>
      </c>
      <c r="F96" s="1" t="s">
        <v>549</v>
      </c>
    </row>
    <row r="97" spans="1:6" x14ac:dyDescent="0.25">
      <c r="A97" s="1" t="s">
        <v>550</v>
      </c>
      <c r="B97" s="1" t="s">
        <v>551</v>
      </c>
      <c r="C97" s="1" t="s">
        <v>552</v>
      </c>
      <c r="D97" s="1" t="s">
        <v>553</v>
      </c>
      <c r="E97" s="1" t="s">
        <v>554</v>
      </c>
      <c r="F97" s="1" t="s">
        <v>555</v>
      </c>
    </row>
    <row r="98" spans="1:6" x14ac:dyDescent="0.25">
      <c r="A98" s="1" t="s">
        <v>556</v>
      </c>
      <c r="B98" s="1" t="s">
        <v>557</v>
      </c>
      <c r="C98" s="1" t="s">
        <v>558</v>
      </c>
      <c r="D98" s="1" t="s">
        <v>559</v>
      </c>
      <c r="E98" s="1" t="s">
        <v>560</v>
      </c>
      <c r="F98" s="1" t="s">
        <v>561</v>
      </c>
    </row>
    <row r="99" spans="1:6" x14ac:dyDescent="0.25">
      <c r="A99" s="1" t="s">
        <v>562</v>
      </c>
      <c r="B99" s="1" t="s">
        <v>563</v>
      </c>
      <c r="C99" s="1" t="s">
        <v>564</v>
      </c>
      <c r="D99" s="1" t="s">
        <v>565</v>
      </c>
      <c r="E99" s="1" t="s">
        <v>566</v>
      </c>
      <c r="F99" s="1" t="s">
        <v>567</v>
      </c>
    </row>
    <row r="100" spans="1:6" x14ac:dyDescent="0.25">
      <c r="A100" s="1" t="s">
        <v>568</v>
      </c>
      <c r="B100" s="1" t="s">
        <v>569</v>
      </c>
      <c r="C100" s="1" t="s">
        <v>570</v>
      </c>
      <c r="D100" s="1" t="s">
        <v>571</v>
      </c>
      <c r="E100" s="1" t="s">
        <v>572</v>
      </c>
      <c r="F100" s="1" t="s">
        <v>573</v>
      </c>
    </row>
    <row r="101" spans="1:6" x14ac:dyDescent="0.25">
      <c r="A101" s="1" t="s">
        <v>574</v>
      </c>
      <c r="B101" s="1" t="s">
        <v>575</v>
      </c>
      <c r="C101" s="1" t="s">
        <v>576</v>
      </c>
      <c r="D101" s="1" t="s">
        <v>577</v>
      </c>
      <c r="E101" s="1" t="s">
        <v>578</v>
      </c>
      <c r="F101" s="1" t="s">
        <v>579</v>
      </c>
    </row>
    <row r="102" spans="1:6" x14ac:dyDescent="0.25">
      <c r="A102" s="1" t="s">
        <v>580</v>
      </c>
      <c r="B102" s="1" t="s">
        <v>581</v>
      </c>
      <c r="C102" s="1" t="s">
        <v>582</v>
      </c>
      <c r="D102" s="1" t="s">
        <v>583</v>
      </c>
      <c r="E102" s="1" t="s">
        <v>584</v>
      </c>
      <c r="F102" s="1" t="s">
        <v>585</v>
      </c>
    </row>
    <row r="103" spans="1:6" x14ac:dyDescent="0.25">
      <c r="A103" s="1" t="s">
        <v>586</v>
      </c>
      <c r="B103" s="1" t="s">
        <v>587</v>
      </c>
      <c r="C103" s="1" t="s">
        <v>588</v>
      </c>
      <c r="D103" s="1" t="s">
        <v>589</v>
      </c>
      <c r="E103" s="1" t="s">
        <v>590</v>
      </c>
      <c r="F103" s="1" t="s">
        <v>591</v>
      </c>
    </row>
    <row r="104" spans="1:6" x14ac:dyDescent="0.25">
      <c r="A104" s="1" t="s">
        <v>592</v>
      </c>
      <c r="B104" s="1" t="s">
        <v>593</v>
      </c>
      <c r="C104" s="1" t="s">
        <v>594</v>
      </c>
      <c r="D104" s="1" t="s">
        <v>595</v>
      </c>
      <c r="E104" s="1" t="s">
        <v>596</v>
      </c>
      <c r="F104" s="1" t="s">
        <v>597</v>
      </c>
    </row>
    <row r="105" spans="1:6" x14ac:dyDescent="0.25">
      <c r="A105" s="1" t="s">
        <v>598</v>
      </c>
      <c r="B105" s="1" t="s">
        <v>599</v>
      </c>
      <c r="C105" s="1" t="s">
        <v>600</v>
      </c>
      <c r="D105" s="1" t="s">
        <v>601</v>
      </c>
      <c r="E105" s="1" t="s">
        <v>602</v>
      </c>
      <c r="F105" s="1" t="s">
        <v>603</v>
      </c>
    </row>
    <row r="106" spans="1:6" x14ac:dyDescent="0.25">
      <c r="A106" s="1" t="s">
        <v>604</v>
      </c>
      <c r="B106" s="1" t="s">
        <v>605</v>
      </c>
      <c r="C106" s="1" t="s">
        <v>606</v>
      </c>
      <c r="D106" s="1" t="s">
        <v>607</v>
      </c>
      <c r="E106" s="1" t="s">
        <v>608</v>
      </c>
      <c r="F106" s="1" t="s">
        <v>609</v>
      </c>
    </row>
    <row r="107" spans="1:6" x14ac:dyDescent="0.25">
      <c r="A107" s="1" t="s">
        <v>610</v>
      </c>
      <c r="B107" s="1" t="s">
        <v>611</v>
      </c>
      <c r="C107" s="1" t="s">
        <v>612</v>
      </c>
      <c r="D107" s="1" t="s">
        <v>613</v>
      </c>
      <c r="E107" s="1" t="s">
        <v>614</v>
      </c>
      <c r="F107" s="1" t="s">
        <v>615</v>
      </c>
    </row>
    <row r="108" spans="1:6" x14ac:dyDescent="0.25">
      <c r="A108" s="1" t="s">
        <v>616</v>
      </c>
      <c r="B108" s="1" t="s">
        <v>617</v>
      </c>
      <c r="C108" s="1" t="s">
        <v>618</v>
      </c>
      <c r="D108" s="1" t="s">
        <v>619</v>
      </c>
      <c r="E108" s="1" t="s">
        <v>620</v>
      </c>
      <c r="F108" s="1" t="s">
        <v>621</v>
      </c>
    </row>
    <row r="109" spans="1:6" x14ac:dyDescent="0.25">
      <c r="A109" s="1" t="s">
        <v>622</v>
      </c>
      <c r="B109" s="1" t="s">
        <v>623</v>
      </c>
      <c r="C109" s="1" t="s">
        <v>624</v>
      </c>
      <c r="D109" s="1" t="s">
        <v>625</v>
      </c>
      <c r="E109" s="1" t="s">
        <v>626</v>
      </c>
      <c r="F109" s="1" t="s">
        <v>627</v>
      </c>
    </row>
    <row r="110" spans="1:6" x14ac:dyDescent="0.25">
      <c r="A110" s="1" t="s">
        <v>628</v>
      </c>
      <c r="B110" s="1" t="s">
        <v>629</v>
      </c>
      <c r="C110" s="1" t="s">
        <v>630</v>
      </c>
      <c r="D110" s="1" t="s">
        <v>631</v>
      </c>
      <c r="E110" s="1" t="s">
        <v>632</v>
      </c>
      <c r="F110" s="1" t="s">
        <v>633</v>
      </c>
    </row>
    <row r="111" spans="1:6" x14ac:dyDescent="0.25">
      <c r="A111" s="1" t="s">
        <v>634</v>
      </c>
      <c r="B111" s="1" t="s">
        <v>635</v>
      </c>
      <c r="C111" s="1" t="s">
        <v>636</v>
      </c>
      <c r="D111" s="1" t="s">
        <v>637</v>
      </c>
      <c r="E111" s="1" t="s">
        <v>638</v>
      </c>
      <c r="F111" s="1" t="s">
        <v>639</v>
      </c>
    </row>
    <row r="112" spans="1:6" x14ac:dyDescent="0.25">
      <c r="A112" s="1" t="s">
        <v>640</v>
      </c>
      <c r="B112" s="1" t="s">
        <v>476</v>
      </c>
      <c r="C112" s="1" t="s">
        <v>641</v>
      </c>
      <c r="D112" s="1" t="s">
        <v>642</v>
      </c>
      <c r="E112" s="1" t="s">
        <v>643</v>
      </c>
      <c r="F112" s="1" t="s">
        <v>644</v>
      </c>
    </row>
    <row r="113" spans="1:6" x14ac:dyDescent="0.25">
      <c r="A113" s="1" t="s">
        <v>645</v>
      </c>
      <c r="B113" s="1" t="s">
        <v>646</v>
      </c>
      <c r="C113" s="1" t="s">
        <v>647</v>
      </c>
      <c r="D113" s="1" t="s">
        <v>648</v>
      </c>
      <c r="E113" s="1" t="s">
        <v>649</v>
      </c>
      <c r="F113" s="1" t="s">
        <v>650</v>
      </c>
    </row>
    <row r="114" spans="1:6" x14ac:dyDescent="0.25">
      <c r="A114" s="1" t="s">
        <v>651</v>
      </c>
      <c r="B114" s="1" t="s">
        <v>652</v>
      </c>
      <c r="C114" s="1" t="s">
        <v>653</v>
      </c>
      <c r="D114" s="1" t="s">
        <v>654</v>
      </c>
      <c r="E114" s="1" t="s">
        <v>655</v>
      </c>
      <c r="F114" s="1" t="s">
        <v>656</v>
      </c>
    </row>
    <row r="115" spans="1:6" x14ac:dyDescent="0.25">
      <c r="A115" s="1" t="s">
        <v>657</v>
      </c>
      <c r="B115" s="1" t="s">
        <v>658</v>
      </c>
      <c r="C115" s="1" t="s">
        <v>659</v>
      </c>
      <c r="D115" s="1" t="s">
        <v>660</v>
      </c>
      <c r="E115" s="1" t="s">
        <v>661</v>
      </c>
      <c r="F115" s="1" t="s">
        <v>662</v>
      </c>
    </row>
    <row r="116" spans="1:6" x14ac:dyDescent="0.25">
      <c r="A116" s="1" t="s">
        <v>663</v>
      </c>
      <c r="B116" s="1" t="s">
        <v>664</v>
      </c>
      <c r="C116" s="1" t="s">
        <v>665</v>
      </c>
      <c r="D116" s="1" t="s">
        <v>666</v>
      </c>
      <c r="E116" s="1" t="s">
        <v>667</v>
      </c>
      <c r="F116" s="1" t="s">
        <v>668</v>
      </c>
    </row>
    <row r="117" spans="1:6" x14ac:dyDescent="0.25">
      <c r="A117" s="1" t="s">
        <v>669</v>
      </c>
      <c r="B117" s="1" t="s">
        <v>670</v>
      </c>
      <c r="C117" s="1" t="s">
        <v>671</v>
      </c>
      <c r="D117" s="1" t="s">
        <v>672</v>
      </c>
      <c r="E117" s="1" t="s">
        <v>673</v>
      </c>
      <c r="F117" s="1" t="s">
        <v>674</v>
      </c>
    </row>
    <row r="118" spans="1:6" x14ac:dyDescent="0.25">
      <c r="A118" s="1" t="s">
        <v>675</v>
      </c>
      <c r="B118" s="1" t="s">
        <v>676</v>
      </c>
      <c r="C118" s="1" t="s">
        <v>677</v>
      </c>
      <c r="D118" s="1" t="s">
        <v>678</v>
      </c>
      <c r="E118" s="1" t="s">
        <v>679</v>
      </c>
      <c r="F118" s="1" t="s">
        <v>680</v>
      </c>
    </row>
    <row r="119" spans="1:6" x14ac:dyDescent="0.25">
      <c r="A119" s="1" t="s">
        <v>681</v>
      </c>
      <c r="B119" s="1" t="s">
        <v>682</v>
      </c>
      <c r="C119" s="1" t="s">
        <v>683</v>
      </c>
      <c r="D119" s="1" t="s">
        <v>684</v>
      </c>
      <c r="E119" s="1" t="s">
        <v>685</v>
      </c>
      <c r="F119" s="1" t="s">
        <v>686</v>
      </c>
    </row>
    <row r="120" spans="1:6" x14ac:dyDescent="0.25">
      <c r="A120" s="1" t="s">
        <v>687</v>
      </c>
      <c r="B120" s="1" t="s">
        <v>688</v>
      </c>
      <c r="C120" s="1" t="s">
        <v>689</v>
      </c>
      <c r="D120" s="1" t="s">
        <v>690</v>
      </c>
      <c r="E120" s="1" t="s">
        <v>691</v>
      </c>
      <c r="F120" s="1" t="s">
        <v>692</v>
      </c>
    </row>
    <row r="121" spans="1:6" x14ac:dyDescent="0.25">
      <c r="A121" s="1" t="s">
        <v>693</v>
      </c>
      <c r="B121" s="1" t="s">
        <v>694</v>
      </c>
      <c r="C121" s="1" t="s">
        <v>695</v>
      </c>
      <c r="D121" s="1" t="s">
        <v>696</v>
      </c>
      <c r="E121" s="1" t="s">
        <v>697</v>
      </c>
      <c r="F121" s="1" t="s">
        <v>698</v>
      </c>
    </row>
    <row r="122" spans="1:6" x14ac:dyDescent="0.25">
      <c r="A122" s="1" t="s">
        <v>699</v>
      </c>
      <c r="B122" s="1" t="s">
        <v>700</v>
      </c>
      <c r="C122" s="1" t="s">
        <v>701</v>
      </c>
      <c r="D122" s="1" t="s">
        <v>702</v>
      </c>
      <c r="E122" s="1" t="s">
        <v>703</v>
      </c>
      <c r="F122" s="1" t="s">
        <v>704</v>
      </c>
    </row>
    <row r="123" spans="1:6" x14ac:dyDescent="0.25">
      <c r="A123" s="1" t="s">
        <v>705</v>
      </c>
      <c r="B123" s="1" t="s">
        <v>706</v>
      </c>
      <c r="C123" s="1" t="s">
        <v>707</v>
      </c>
      <c r="D123" s="1" t="s">
        <v>708</v>
      </c>
      <c r="E123" s="1" t="s">
        <v>709</v>
      </c>
      <c r="F123" s="1" t="s">
        <v>710</v>
      </c>
    </row>
    <row r="124" spans="1:6" x14ac:dyDescent="0.25">
      <c r="A124" s="1" t="s">
        <v>711</v>
      </c>
      <c r="B124" s="1" t="s">
        <v>712</v>
      </c>
      <c r="C124" s="1" t="s">
        <v>713</v>
      </c>
      <c r="D124" s="1" t="s">
        <v>714</v>
      </c>
      <c r="E124" s="1" t="s">
        <v>715</v>
      </c>
      <c r="F124" s="1" t="s">
        <v>716</v>
      </c>
    </row>
    <row r="125" spans="1:6" x14ac:dyDescent="0.25">
      <c r="A125" s="1" t="s">
        <v>717</v>
      </c>
      <c r="B125" s="1" t="s">
        <v>718</v>
      </c>
      <c r="C125" s="1" t="s">
        <v>719</v>
      </c>
      <c r="D125" s="1" t="s">
        <v>720</v>
      </c>
      <c r="E125" s="1" t="s">
        <v>721</v>
      </c>
      <c r="F125" s="1" t="s">
        <v>722</v>
      </c>
    </row>
    <row r="126" spans="1:6" x14ac:dyDescent="0.25">
      <c r="A126" s="1" t="s">
        <v>723</v>
      </c>
      <c r="B126" s="1" t="s">
        <v>724</v>
      </c>
      <c r="C126" s="1" t="s">
        <v>725</v>
      </c>
      <c r="D126" s="1" t="s">
        <v>726</v>
      </c>
      <c r="E126" s="1" t="s">
        <v>727</v>
      </c>
      <c r="F126" s="1" t="s">
        <v>728</v>
      </c>
    </row>
    <row r="127" spans="1:6" x14ac:dyDescent="0.25">
      <c r="A127" s="1" t="s">
        <v>729</v>
      </c>
      <c r="B127" s="1" t="s">
        <v>730</v>
      </c>
      <c r="C127" s="1" t="s">
        <v>731</v>
      </c>
      <c r="D127" s="1" t="s">
        <v>732</v>
      </c>
      <c r="E127" s="1" t="s">
        <v>646</v>
      </c>
      <c r="F127" s="1" t="s">
        <v>733</v>
      </c>
    </row>
    <row r="128" spans="1:6" x14ac:dyDescent="0.25">
      <c r="A128" s="1" t="s">
        <v>734</v>
      </c>
      <c r="B128" s="1" t="s">
        <v>735</v>
      </c>
      <c r="C128" s="1" t="s">
        <v>736</v>
      </c>
      <c r="D128" s="1" t="s">
        <v>737</v>
      </c>
      <c r="E128" s="1" t="s">
        <v>738</v>
      </c>
      <c r="F128" s="1" t="s">
        <v>739</v>
      </c>
    </row>
    <row r="129" spans="1:6" x14ac:dyDescent="0.25">
      <c r="A129" s="1" t="s">
        <v>740</v>
      </c>
      <c r="B129" s="1" t="s">
        <v>741</v>
      </c>
      <c r="C129" s="1" t="s">
        <v>742</v>
      </c>
      <c r="D129" s="1" t="s">
        <v>743</v>
      </c>
      <c r="E129" s="1" t="s">
        <v>744</v>
      </c>
      <c r="F129" s="1" t="s">
        <v>745</v>
      </c>
    </row>
    <row r="130" spans="1:6" x14ac:dyDescent="0.25">
      <c r="A130" s="1" t="s">
        <v>746</v>
      </c>
      <c r="B130" s="1" t="s">
        <v>747</v>
      </c>
      <c r="C130" s="1" t="s">
        <v>748</v>
      </c>
      <c r="D130" s="1" t="s">
        <v>749</v>
      </c>
      <c r="E130" s="1" t="s">
        <v>750</v>
      </c>
      <c r="F130" s="1" t="s">
        <v>751</v>
      </c>
    </row>
    <row r="131" spans="1:6" x14ac:dyDescent="0.25">
      <c r="A131" s="1" t="s">
        <v>752</v>
      </c>
      <c r="B131" s="1" t="s">
        <v>184</v>
      </c>
      <c r="C131" s="1" t="s">
        <v>753</v>
      </c>
      <c r="D131" s="1" t="s">
        <v>754</v>
      </c>
      <c r="E131" s="1" t="s">
        <v>755</v>
      </c>
      <c r="F131" s="1" t="s">
        <v>756</v>
      </c>
    </row>
    <row r="132" spans="1:6" x14ac:dyDescent="0.25">
      <c r="A132" s="1" t="s">
        <v>757</v>
      </c>
      <c r="B132" s="1" t="s">
        <v>758</v>
      </c>
      <c r="C132" s="1" t="s">
        <v>759</v>
      </c>
      <c r="D132" s="1" t="s">
        <v>760</v>
      </c>
      <c r="E132" s="1" t="s">
        <v>761</v>
      </c>
      <c r="F132" s="1" t="s">
        <v>762</v>
      </c>
    </row>
    <row r="133" spans="1:6" x14ac:dyDescent="0.25">
      <c r="A133" s="1" t="s">
        <v>763</v>
      </c>
      <c r="B133" s="1" t="s">
        <v>764</v>
      </c>
      <c r="C133" s="1" t="s">
        <v>765</v>
      </c>
      <c r="D133" s="1" t="s">
        <v>766</v>
      </c>
      <c r="E133" s="1" t="s">
        <v>767</v>
      </c>
      <c r="F133" s="1" t="s">
        <v>768</v>
      </c>
    </row>
    <row r="134" spans="1:6" x14ac:dyDescent="0.25">
      <c r="A134" s="1" t="s">
        <v>769</v>
      </c>
      <c r="B134" s="1" t="s">
        <v>770</v>
      </c>
      <c r="C134" s="1" t="s">
        <v>771</v>
      </c>
      <c r="D134" s="1" t="s">
        <v>772</v>
      </c>
      <c r="E134" s="1" t="s">
        <v>773</v>
      </c>
      <c r="F134" s="1" t="s">
        <v>774</v>
      </c>
    </row>
    <row r="135" spans="1:6" x14ac:dyDescent="0.25">
      <c r="A135" s="1" t="s">
        <v>775</v>
      </c>
      <c r="B135" s="1" t="s">
        <v>776</v>
      </c>
      <c r="C135" s="1" t="s">
        <v>777</v>
      </c>
      <c r="D135" s="1" t="s">
        <v>778</v>
      </c>
      <c r="E135" s="1" t="s">
        <v>779</v>
      </c>
      <c r="F135" s="1" t="s">
        <v>780</v>
      </c>
    </row>
    <row r="136" spans="1:6" x14ac:dyDescent="0.25">
      <c r="A136" s="1" t="s">
        <v>781</v>
      </c>
      <c r="B136" s="1" t="s">
        <v>782</v>
      </c>
      <c r="C136" s="1" t="s">
        <v>783</v>
      </c>
      <c r="D136" s="1" t="s">
        <v>784</v>
      </c>
      <c r="E136" s="1" t="s">
        <v>785</v>
      </c>
      <c r="F136" s="1" t="s">
        <v>786</v>
      </c>
    </row>
    <row r="137" spans="1:6" x14ac:dyDescent="0.25">
      <c r="A137" s="1" t="s">
        <v>787</v>
      </c>
      <c r="B137" s="1" t="s">
        <v>788</v>
      </c>
      <c r="C137" s="1" t="s">
        <v>789</v>
      </c>
      <c r="D137" s="1" t="s">
        <v>790</v>
      </c>
      <c r="E137" s="1" t="s">
        <v>791</v>
      </c>
      <c r="F137" s="1" t="s">
        <v>792</v>
      </c>
    </row>
    <row r="138" spans="1:6" x14ac:dyDescent="0.25">
      <c r="A138" s="1" t="s">
        <v>793</v>
      </c>
      <c r="B138" s="1" t="s">
        <v>243</v>
      </c>
      <c r="C138" s="1" t="s">
        <v>794</v>
      </c>
      <c r="D138" s="1" t="s">
        <v>795</v>
      </c>
      <c r="E138" s="1" t="s">
        <v>67</v>
      </c>
      <c r="F138" s="1"/>
    </row>
    <row r="139" spans="1:6" x14ac:dyDescent="0.25">
      <c r="A139" s="1" t="s">
        <v>796</v>
      </c>
      <c r="B139" s="1" t="s">
        <v>797</v>
      </c>
      <c r="C139" s="1" t="s">
        <v>798</v>
      </c>
      <c r="D139" s="1" t="s">
        <v>799</v>
      </c>
      <c r="E139" s="1" t="s">
        <v>800</v>
      </c>
      <c r="F139" s="1" t="s">
        <v>801</v>
      </c>
    </row>
    <row r="140" spans="1:6" x14ac:dyDescent="0.25">
      <c r="A140" s="1" t="s">
        <v>802</v>
      </c>
      <c r="B140" s="1" t="s">
        <v>803</v>
      </c>
      <c r="C140" s="1" t="s">
        <v>804</v>
      </c>
      <c r="D140" s="1" t="s">
        <v>805</v>
      </c>
      <c r="E140" s="1" t="s">
        <v>806</v>
      </c>
      <c r="F140" s="1" t="s">
        <v>807</v>
      </c>
    </row>
    <row r="141" spans="1:6" x14ac:dyDescent="0.25">
      <c r="A141" s="1" t="s">
        <v>808</v>
      </c>
      <c r="B141" s="1" t="s">
        <v>809</v>
      </c>
      <c r="C141" s="1" t="s">
        <v>810</v>
      </c>
      <c r="D141" s="1" t="s">
        <v>811</v>
      </c>
      <c r="E141" s="1" t="s">
        <v>812</v>
      </c>
      <c r="F141" s="1" t="s">
        <v>813</v>
      </c>
    </row>
    <row r="142" spans="1:6" x14ac:dyDescent="0.25">
      <c r="A142" s="1" t="s">
        <v>814</v>
      </c>
      <c r="B142" s="1" t="s">
        <v>815</v>
      </c>
      <c r="C142" s="1" t="s">
        <v>816</v>
      </c>
      <c r="D142" s="1" t="s">
        <v>817</v>
      </c>
      <c r="E142" s="1" t="s">
        <v>818</v>
      </c>
      <c r="F142" s="1" t="s">
        <v>819</v>
      </c>
    </row>
    <row r="143" spans="1:6" x14ac:dyDescent="0.25">
      <c r="A143" s="1" t="s">
        <v>820</v>
      </c>
      <c r="B143" s="1" t="s">
        <v>821</v>
      </c>
      <c r="C143" s="1" t="s">
        <v>822</v>
      </c>
      <c r="D143" s="1" t="s">
        <v>823</v>
      </c>
      <c r="E143" s="1" t="s">
        <v>824</v>
      </c>
      <c r="F143" s="1" t="s">
        <v>825</v>
      </c>
    </row>
    <row r="144" spans="1:6" x14ac:dyDescent="0.25">
      <c r="A144" s="1" t="s">
        <v>826</v>
      </c>
      <c r="B144" s="1" t="s">
        <v>827</v>
      </c>
      <c r="C144" s="1" t="s">
        <v>828</v>
      </c>
      <c r="D144" s="1" t="s">
        <v>829</v>
      </c>
      <c r="E144" s="1" t="s">
        <v>830</v>
      </c>
      <c r="F144" s="1" t="s">
        <v>831</v>
      </c>
    </row>
    <row r="145" spans="1:6" x14ac:dyDescent="0.25">
      <c r="A145" s="1" t="s">
        <v>832</v>
      </c>
      <c r="B145" s="1" t="s">
        <v>833</v>
      </c>
      <c r="C145" s="1" t="s">
        <v>834</v>
      </c>
      <c r="D145" s="1" t="s">
        <v>835</v>
      </c>
      <c r="E145" s="1" t="s">
        <v>47</v>
      </c>
      <c r="F145" s="1"/>
    </row>
    <row r="146" spans="1:6" x14ac:dyDescent="0.25">
      <c r="A146" s="1" t="s">
        <v>836</v>
      </c>
      <c r="B146" s="1" t="s">
        <v>837</v>
      </c>
      <c r="C146" s="1" t="s">
        <v>838</v>
      </c>
      <c r="D146" s="1" t="s">
        <v>839</v>
      </c>
      <c r="E146" s="1" t="s">
        <v>840</v>
      </c>
      <c r="F146" s="1" t="s">
        <v>841</v>
      </c>
    </row>
    <row r="147" spans="1:6" x14ac:dyDescent="0.25">
      <c r="A147" s="1" t="s">
        <v>842</v>
      </c>
      <c r="B147" s="1" t="s">
        <v>843</v>
      </c>
      <c r="C147" s="1" t="s">
        <v>844</v>
      </c>
      <c r="D147" s="1" t="s">
        <v>845</v>
      </c>
      <c r="E147" s="1" t="s">
        <v>846</v>
      </c>
      <c r="F147" s="1" t="s">
        <v>847</v>
      </c>
    </row>
    <row r="148" spans="1:6" x14ac:dyDescent="0.25">
      <c r="A148" s="1" t="s">
        <v>848</v>
      </c>
      <c r="B148" s="1" t="s">
        <v>849</v>
      </c>
      <c r="C148" s="1" t="s">
        <v>850</v>
      </c>
      <c r="D148" s="1" t="s">
        <v>851</v>
      </c>
      <c r="E148" s="1" t="s">
        <v>852</v>
      </c>
      <c r="F148" s="1" t="s">
        <v>853</v>
      </c>
    </row>
    <row r="149" spans="1:6" x14ac:dyDescent="0.25">
      <c r="A149" s="1" t="s">
        <v>854</v>
      </c>
      <c r="B149" s="1" t="s">
        <v>855</v>
      </c>
      <c r="C149" s="1" t="s">
        <v>856</v>
      </c>
      <c r="D149" s="1" t="s">
        <v>857</v>
      </c>
      <c r="E149" s="1" t="s">
        <v>858</v>
      </c>
      <c r="F149" s="1" t="s">
        <v>859</v>
      </c>
    </row>
    <row r="150" spans="1:6" x14ac:dyDescent="0.25">
      <c r="A150" s="1" t="s">
        <v>860</v>
      </c>
      <c r="B150" s="1" t="s">
        <v>861</v>
      </c>
      <c r="C150" s="1" t="s">
        <v>862</v>
      </c>
      <c r="D150" s="1" t="s">
        <v>863</v>
      </c>
      <c r="E150" s="1" t="s">
        <v>864</v>
      </c>
      <c r="F150" s="1"/>
    </row>
    <row r="151" spans="1:6" x14ac:dyDescent="0.25">
      <c r="A151" s="1" t="s">
        <v>865</v>
      </c>
      <c r="B151" s="1" t="s">
        <v>866</v>
      </c>
      <c r="C151" s="1" t="s">
        <v>867</v>
      </c>
      <c r="D151" s="1" t="s">
        <v>868</v>
      </c>
      <c r="E151" s="1" t="s">
        <v>869</v>
      </c>
      <c r="F151" s="1" t="s">
        <v>870</v>
      </c>
    </row>
    <row r="152" spans="1:6" x14ac:dyDescent="0.25">
      <c r="A152" s="1" t="s">
        <v>871</v>
      </c>
      <c r="B152" s="1" t="s">
        <v>872</v>
      </c>
      <c r="C152" s="1" t="s">
        <v>873</v>
      </c>
      <c r="D152" s="1" t="s">
        <v>874</v>
      </c>
      <c r="E152" s="1" t="s">
        <v>875</v>
      </c>
      <c r="F152" s="1" t="s">
        <v>876</v>
      </c>
    </row>
    <row r="153" spans="1:6" x14ac:dyDescent="0.25">
      <c r="A153" s="1" t="s">
        <v>877</v>
      </c>
      <c r="B153" s="1" t="s">
        <v>313</v>
      </c>
      <c r="C153" s="1" t="s">
        <v>878</v>
      </c>
      <c r="D153" s="1" t="s">
        <v>879</v>
      </c>
      <c r="E153" s="1" t="s">
        <v>758</v>
      </c>
      <c r="F153" s="1"/>
    </row>
    <row r="154" spans="1:6" x14ac:dyDescent="0.25">
      <c r="A154" s="1" t="s">
        <v>880</v>
      </c>
      <c r="B154" s="1" t="s">
        <v>881</v>
      </c>
      <c r="C154" s="1" t="s">
        <v>882</v>
      </c>
      <c r="D154" s="1" t="s">
        <v>883</v>
      </c>
      <c r="E154" s="1" t="s">
        <v>884</v>
      </c>
      <c r="F154" s="1" t="s">
        <v>885</v>
      </c>
    </row>
    <row r="155" spans="1:6" x14ac:dyDescent="0.25">
      <c r="A155" s="1" t="s">
        <v>886</v>
      </c>
      <c r="B155" s="1" t="s">
        <v>887</v>
      </c>
      <c r="C155" s="1" t="s">
        <v>888</v>
      </c>
      <c r="D155" s="1" t="s">
        <v>889</v>
      </c>
      <c r="E155" s="1" t="s">
        <v>890</v>
      </c>
      <c r="F155" s="1" t="s">
        <v>891</v>
      </c>
    </row>
    <row r="156" spans="1:6" x14ac:dyDescent="0.25">
      <c r="A156" s="1" t="s">
        <v>892</v>
      </c>
      <c r="B156" s="1" t="s">
        <v>893</v>
      </c>
      <c r="C156" s="1" t="s">
        <v>894</v>
      </c>
      <c r="D156" s="1" t="s">
        <v>895</v>
      </c>
      <c r="E156" s="1" t="s">
        <v>896</v>
      </c>
      <c r="F156" s="1" t="s">
        <v>897</v>
      </c>
    </row>
    <row r="157" spans="1:6" x14ac:dyDescent="0.25">
      <c r="A157" s="1" t="s">
        <v>898</v>
      </c>
      <c r="B157" s="1" t="s">
        <v>899</v>
      </c>
      <c r="C157" s="1" t="s">
        <v>900</v>
      </c>
      <c r="D157" s="1" t="s">
        <v>901</v>
      </c>
      <c r="E157" s="1" t="s">
        <v>902</v>
      </c>
      <c r="F157" s="1" t="s">
        <v>903</v>
      </c>
    </row>
    <row r="158" spans="1:6" x14ac:dyDescent="0.25">
      <c r="A158" s="1" t="s">
        <v>904</v>
      </c>
      <c r="B158" s="1" t="s">
        <v>905</v>
      </c>
      <c r="C158" s="1" t="s">
        <v>906</v>
      </c>
      <c r="D158" s="1" t="s">
        <v>907</v>
      </c>
      <c r="E158" s="1" t="s">
        <v>908</v>
      </c>
      <c r="F158" s="1" t="s">
        <v>909</v>
      </c>
    </row>
    <row r="159" spans="1:6" x14ac:dyDescent="0.25">
      <c r="A159" s="1" t="s">
        <v>910</v>
      </c>
      <c r="B159" s="1" t="s">
        <v>911</v>
      </c>
      <c r="C159" s="1" t="s">
        <v>912</v>
      </c>
      <c r="D159" s="1" t="s">
        <v>913</v>
      </c>
      <c r="E159" s="1" t="s">
        <v>914</v>
      </c>
      <c r="F159" s="1" t="s">
        <v>915</v>
      </c>
    </row>
    <row r="160" spans="1:6" x14ac:dyDescent="0.25">
      <c r="A160" s="1" t="s">
        <v>916</v>
      </c>
      <c r="B160" s="1" t="s">
        <v>917</v>
      </c>
      <c r="C160" s="1" t="s">
        <v>918</v>
      </c>
      <c r="D160" s="1" t="s">
        <v>919</v>
      </c>
      <c r="E160" s="1" t="s">
        <v>920</v>
      </c>
      <c r="F160" s="1" t="s">
        <v>921</v>
      </c>
    </row>
    <row r="161" spans="1:6" x14ac:dyDescent="0.25">
      <c r="A161" s="1" t="s">
        <v>922</v>
      </c>
      <c r="B161" s="1" t="s">
        <v>923</v>
      </c>
      <c r="C161" s="1" t="s">
        <v>924</v>
      </c>
      <c r="D161" s="1" t="s">
        <v>925</v>
      </c>
      <c r="E161" s="1" t="s">
        <v>926</v>
      </c>
      <c r="F161" s="1" t="s">
        <v>927</v>
      </c>
    </row>
    <row r="162" spans="1:6" x14ac:dyDescent="0.25">
      <c r="A162" s="1" t="s">
        <v>928</v>
      </c>
      <c r="B162" s="1" t="s">
        <v>929</v>
      </c>
      <c r="C162" s="1" t="s">
        <v>930</v>
      </c>
      <c r="D162" s="1" t="s">
        <v>931</v>
      </c>
      <c r="E162" s="1" t="s">
        <v>932</v>
      </c>
      <c r="F162" s="1" t="s">
        <v>933</v>
      </c>
    </row>
    <row r="163" spans="1:6" x14ac:dyDescent="0.25">
      <c r="A163" s="1" t="s">
        <v>934</v>
      </c>
      <c r="B163" s="1" t="s">
        <v>935</v>
      </c>
      <c r="C163" s="1" t="s">
        <v>936</v>
      </c>
      <c r="D163" s="1" t="s">
        <v>937</v>
      </c>
      <c r="E163" s="1" t="s">
        <v>938</v>
      </c>
      <c r="F163" s="1" t="s">
        <v>939</v>
      </c>
    </row>
    <row r="164" spans="1:6" x14ac:dyDescent="0.25">
      <c r="A164" s="1" t="s">
        <v>940</v>
      </c>
      <c r="B164" s="1" t="s">
        <v>941</v>
      </c>
      <c r="C164" s="1" t="s">
        <v>942</v>
      </c>
      <c r="D164" s="1" t="s">
        <v>943</v>
      </c>
      <c r="E164" s="1" t="s">
        <v>944</v>
      </c>
      <c r="F164" s="1" t="s">
        <v>945</v>
      </c>
    </row>
    <row r="165" spans="1:6" x14ac:dyDescent="0.25">
      <c r="A165" s="1" t="s">
        <v>946</v>
      </c>
      <c r="B165" s="1" t="s">
        <v>947</v>
      </c>
      <c r="C165" s="1" t="s">
        <v>948</v>
      </c>
      <c r="D165" s="1" t="s">
        <v>949</v>
      </c>
      <c r="E165" s="1" t="s">
        <v>950</v>
      </c>
      <c r="F165" s="1" t="s">
        <v>951</v>
      </c>
    </row>
    <row r="166" spans="1:6" x14ac:dyDescent="0.25">
      <c r="A166" s="1" t="s">
        <v>952</v>
      </c>
      <c r="B166" s="1" t="s">
        <v>953</v>
      </c>
      <c r="C166" s="1" t="s">
        <v>954</v>
      </c>
      <c r="D166" s="1" t="s">
        <v>955</v>
      </c>
      <c r="E166" s="1" t="s">
        <v>956</v>
      </c>
      <c r="F166" s="1" t="s">
        <v>957</v>
      </c>
    </row>
    <row r="167" spans="1:6" x14ac:dyDescent="0.25">
      <c r="A167" s="1" t="s">
        <v>958</v>
      </c>
      <c r="B167" s="1" t="s">
        <v>959</v>
      </c>
      <c r="C167" s="1" t="s">
        <v>960</v>
      </c>
      <c r="D167" s="1" t="s">
        <v>961</v>
      </c>
      <c r="E167" s="1" t="s">
        <v>962</v>
      </c>
      <c r="F167" s="1" t="s">
        <v>963</v>
      </c>
    </row>
    <row r="168" spans="1:6" x14ac:dyDescent="0.25">
      <c r="A168" s="1" t="s">
        <v>964</v>
      </c>
      <c r="B168" s="1" t="s">
        <v>965</v>
      </c>
      <c r="C168" s="1" t="s">
        <v>966</v>
      </c>
      <c r="D168" s="1" t="s">
        <v>967</v>
      </c>
      <c r="E168" s="1" t="s">
        <v>968</v>
      </c>
      <c r="F168" s="1" t="s">
        <v>969</v>
      </c>
    </row>
    <row r="169" spans="1:6" x14ac:dyDescent="0.25">
      <c r="A169" s="1" t="s">
        <v>970</v>
      </c>
      <c r="B169" s="1" t="s">
        <v>971</v>
      </c>
      <c r="C169" s="1" t="s">
        <v>972</v>
      </c>
      <c r="D169" s="1" t="s">
        <v>973</v>
      </c>
      <c r="E169" s="1" t="s">
        <v>974</v>
      </c>
      <c r="F169" s="1" t="s">
        <v>975</v>
      </c>
    </row>
    <row r="170" spans="1:6" x14ac:dyDescent="0.25">
      <c r="A170" s="1" t="s">
        <v>976</v>
      </c>
      <c r="B170" s="1" t="s">
        <v>977</v>
      </c>
      <c r="C170" s="1" t="s">
        <v>978</v>
      </c>
      <c r="D170" s="1" t="s">
        <v>979</v>
      </c>
      <c r="E170" s="1" t="s">
        <v>980</v>
      </c>
      <c r="F170" s="1" t="s">
        <v>981</v>
      </c>
    </row>
    <row r="171" spans="1:6" x14ac:dyDescent="0.25">
      <c r="A171" s="1" t="s">
        <v>982</v>
      </c>
      <c r="B171" s="1" t="s">
        <v>983</v>
      </c>
      <c r="C171" s="1" t="s">
        <v>984</v>
      </c>
      <c r="D171" s="1" t="s">
        <v>985</v>
      </c>
      <c r="E171" s="1" t="s">
        <v>986</v>
      </c>
      <c r="F171" s="1" t="s">
        <v>987</v>
      </c>
    </row>
    <row r="172" spans="1:6" x14ac:dyDescent="0.25">
      <c r="A172" s="1" t="s">
        <v>988</v>
      </c>
      <c r="B172" s="1" t="s">
        <v>887</v>
      </c>
      <c r="C172" s="1" t="s">
        <v>989</v>
      </c>
      <c r="D172" s="1" t="s">
        <v>990</v>
      </c>
      <c r="E172" s="1" t="s">
        <v>929</v>
      </c>
      <c r="F172" s="1"/>
    </row>
    <row r="173" spans="1:6" x14ac:dyDescent="0.25">
      <c r="A173" s="1" t="s">
        <v>991</v>
      </c>
      <c r="B173" s="1" t="s">
        <v>992</v>
      </c>
      <c r="C173" s="1" t="s">
        <v>993</v>
      </c>
      <c r="D173" s="1" t="s">
        <v>994</v>
      </c>
      <c r="E173" s="1" t="s">
        <v>995</v>
      </c>
      <c r="F173" s="1" t="s">
        <v>996</v>
      </c>
    </row>
    <row r="174" spans="1:6" x14ac:dyDescent="0.25">
      <c r="A174" s="1" t="s">
        <v>997</v>
      </c>
      <c r="B174" s="1" t="s">
        <v>998</v>
      </c>
      <c r="C174" s="1" t="s">
        <v>999</v>
      </c>
      <c r="D174" s="1" t="s">
        <v>1000</v>
      </c>
      <c r="E174" s="1" t="s">
        <v>1001</v>
      </c>
      <c r="F174" s="1" t="s">
        <v>1002</v>
      </c>
    </row>
    <row r="175" spans="1:6" x14ac:dyDescent="0.25">
      <c r="A175" s="1" t="s">
        <v>1003</v>
      </c>
      <c r="B175" s="1" t="s">
        <v>1004</v>
      </c>
      <c r="C175" s="1" t="s">
        <v>1005</v>
      </c>
      <c r="D175" s="1" t="s">
        <v>1006</v>
      </c>
      <c r="E175" s="1" t="s">
        <v>1007</v>
      </c>
      <c r="F175" s="1" t="s">
        <v>1008</v>
      </c>
    </row>
    <row r="176" spans="1:6" x14ac:dyDescent="0.25">
      <c r="A176" s="1" t="s">
        <v>1009</v>
      </c>
      <c r="B176" s="1" t="s">
        <v>1010</v>
      </c>
      <c r="C176" s="1" t="s">
        <v>1011</v>
      </c>
      <c r="D176" s="1" t="s">
        <v>1012</v>
      </c>
      <c r="E176" s="1" t="s">
        <v>1013</v>
      </c>
      <c r="F176" s="1" t="s">
        <v>1014</v>
      </c>
    </row>
    <row r="177" spans="1:6" x14ac:dyDescent="0.25">
      <c r="A177" s="1" t="s">
        <v>1015</v>
      </c>
      <c r="B177" s="1" t="s">
        <v>1016</v>
      </c>
      <c r="C177" s="1" t="s">
        <v>1017</v>
      </c>
      <c r="D177" s="1" t="s">
        <v>1018</v>
      </c>
      <c r="E177" s="1" t="s">
        <v>1019</v>
      </c>
      <c r="F177" s="1" t="s">
        <v>1020</v>
      </c>
    </row>
    <row r="178" spans="1:6" x14ac:dyDescent="0.25">
      <c r="A178" s="1" t="s">
        <v>1021</v>
      </c>
      <c r="B178" s="1" t="s">
        <v>243</v>
      </c>
      <c r="C178" s="1" t="s">
        <v>1022</v>
      </c>
      <c r="D178" s="1" t="s">
        <v>1023</v>
      </c>
      <c r="E178" s="1" t="s">
        <v>1024</v>
      </c>
      <c r="F178" s="1"/>
    </row>
    <row r="179" spans="1:6" x14ac:dyDescent="0.25">
      <c r="A179" s="1" t="s">
        <v>1025</v>
      </c>
      <c r="B179" s="1" t="s">
        <v>1026</v>
      </c>
      <c r="C179" s="1" t="s">
        <v>1027</v>
      </c>
      <c r="D179" s="1" t="s">
        <v>1028</v>
      </c>
      <c r="E179" s="1" t="s">
        <v>1029</v>
      </c>
      <c r="F179" s="1" t="s">
        <v>1030</v>
      </c>
    </row>
    <row r="180" spans="1:6" x14ac:dyDescent="0.25">
      <c r="A180" s="1" t="s">
        <v>1031</v>
      </c>
      <c r="B180" s="1" t="s">
        <v>476</v>
      </c>
      <c r="C180" s="1" t="s">
        <v>1032</v>
      </c>
      <c r="D180" s="1" t="s">
        <v>1033</v>
      </c>
      <c r="E180" s="1" t="s">
        <v>1034</v>
      </c>
      <c r="F180" s="1" t="s">
        <v>1035</v>
      </c>
    </row>
    <row r="181" spans="1:6" x14ac:dyDescent="0.25">
      <c r="A181" s="1" t="s">
        <v>1036</v>
      </c>
      <c r="B181" s="1" t="s">
        <v>1037</v>
      </c>
      <c r="C181" s="1" t="s">
        <v>1038</v>
      </c>
      <c r="D181" s="1" t="s">
        <v>1039</v>
      </c>
      <c r="E181" s="1" t="s">
        <v>1040</v>
      </c>
      <c r="F181" s="1" t="s">
        <v>1041</v>
      </c>
    </row>
    <row r="182" spans="1:6" x14ac:dyDescent="0.25">
      <c r="A182" s="1" t="s">
        <v>1042</v>
      </c>
      <c r="B182" s="1" t="s">
        <v>1043</v>
      </c>
      <c r="C182" s="1" t="s">
        <v>1044</v>
      </c>
      <c r="D182" s="1" t="s">
        <v>1045</v>
      </c>
      <c r="E182" s="1" t="s">
        <v>864</v>
      </c>
      <c r="F182" s="1"/>
    </row>
    <row r="183" spans="1:6" x14ac:dyDescent="0.25">
      <c r="A183" s="1" t="s">
        <v>1046</v>
      </c>
      <c r="B183" s="1" t="s">
        <v>1047</v>
      </c>
      <c r="C183" s="1" t="s">
        <v>1048</v>
      </c>
      <c r="D183" s="1" t="s">
        <v>1049</v>
      </c>
      <c r="E183" s="1" t="s">
        <v>1050</v>
      </c>
      <c r="F183" s="1"/>
    </row>
    <row r="184" spans="1:6" x14ac:dyDescent="0.25">
      <c r="A184" s="1" t="s">
        <v>1051</v>
      </c>
      <c r="B184" s="1" t="s">
        <v>1052</v>
      </c>
      <c r="C184" s="1" t="s">
        <v>1053</v>
      </c>
      <c r="D184" s="1" t="s">
        <v>1054</v>
      </c>
      <c r="E184" s="1" t="s">
        <v>741</v>
      </c>
      <c r="F184" s="1" t="s">
        <v>1055</v>
      </c>
    </row>
    <row r="185" spans="1:6" x14ac:dyDescent="0.25">
      <c r="A185" s="1" t="s">
        <v>1056</v>
      </c>
      <c r="B185" s="1" t="s">
        <v>1057</v>
      </c>
      <c r="C185" s="1" t="s">
        <v>1058</v>
      </c>
      <c r="D185" s="1" t="s">
        <v>1059</v>
      </c>
      <c r="E185" s="1" t="s">
        <v>1060</v>
      </c>
      <c r="F185" s="1" t="s">
        <v>1061</v>
      </c>
    </row>
    <row r="186" spans="1:6" x14ac:dyDescent="0.25">
      <c r="A186" s="1" t="s">
        <v>1062</v>
      </c>
      <c r="B186" s="1" t="s">
        <v>1043</v>
      </c>
      <c r="C186" s="1" t="s">
        <v>1063</v>
      </c>
      <c r="D186" s="1" t="s">
        <v>1064</v>
      </c>
      <c r="E186" s="1" t="s">
        <v>148</v>
      </c>
      <c r="F186" s="1" t="s">
        <v>1065</v>
      </c>
    </row>
    <row r="187" spans="1:6" x14ac:dyDescent="0.25">
      <c r="A187" s="1" t="s">
        <v>1066</v>
      </c>
      <c r="B187" s="1" t="s">
        <v>1067</v>
      </c>
      <c r="C187" s="1" t="s">
        <v>1068</v>
      </c>
      <c r="D187" s="1" t="s">
        <v>1069</v>
      </c>
      <c r="E187" s="1" t="s">
        <v>1016</v>
      </c>
      <c r="F187" s="1" t="s">
        <v>1070</v>
      </c>
    </row>
    <row r="188" spans="1:6" x14ac:dyDescent="0.25">
      <c r="A188" s="1" t="s">
        <v>1071</v>
      </c>
      <c r="B188" s="1" t="s">
        <v>1072</v>
      </c>
      <c r="C188" s="1" t="s">
        <v>1073</v>
      </c>
      <c r="D188" s="1" t="s">
        <v>1074</v>
      </c>
      <c r="E188" s="1" t="s">
        <v>735</v>
      </c>
      <c r="F188" s="1" t="s">
        <v>1075</v>
      </c>
    </row>
    <row r="189" spans="1:6" x14ac:dyDescent="0.25">
      <c r="A189" s="1" t="s">
        <v>1076</v>
      </c>
      <c r="B189" s="1" t="s">
        <v>1077</v>
      </c>
      <c r="C189" s="1" t="s">
        <v>1078</v>
      </c>
      <c r="D189" s="1" t="s">
        <v>1079</v>
      </c>
      <c r="E189" s="1" t="s">
        <v>1080</v>
      </c>
      <c r="F189" s="1" t="s">
        <v>1081</v>
      </c>
    </row>
    <row r="190" spans="1:6" x14ac:dyDescent="0.25">
      <c r="A190" s="1" t="s">
        <v>1082</v>
      </c>
      <c r="B190" s="1" t="s">
        <v>1083</v>
      </c>
      <c r="C190" s="1" t="s">
        <v>1084</v>
      </c>
      <c r="D190" s="1" t="s">
        <v>1085</v>
      </c>
      <c r="E190" s="1" t="s">
        <v>79</v>
      </c>
      <c r="F190" s="1" t="s">
        <v>1086</v>
      </c>
    </row>
    <row r="191" spans="1:6" x14ac:dyDescent="0.25">
      <c r="A191" s="1" t="s">
        <v>1087</v>
      </c>
      <c r="B191" s="1" t="s">
        <v>1088</v>
      </c>
      <c r="C191" s="1" t="s">
        <v>1089</v>
      </c>
      <c r="D191" s="1" t="s">
        <v>1090</v>
      </c>
      <c r="E191" s="1" t="s">
        <v>1091</v>
      </c>
      <c r="F191" s="1" t="s">
        <v>1092</v>
      </c>
    </row>
    <row r="192" spans="1:6" x14ac:dyDescent="0.25">
      <c r="A192" s="1" t="s">
        <v>1093</v>
      </c>
      <c r="B192" s="1" t="s">
        <v>1094</v>
      </c>
      <c r="C192" s="1" t="s">
        <v>1095</v>
      </c>
      <c r="D192" s="1" t="s">
        <v>1096</v>
      </c>
      <c r="E192" s="1" t="s">
        <v>1097</v>
      </c>
      <c r="F192" s="1" t="s">
        <v>1098</v>
      </c>
    </row>
    <row r="193" spans="1:6" x14ac:dyDescent="0.25">
      <c r="A193" s="1" t="s">
        <v>1099</v>
      </c>
      <c r="B193" s="1" t="s">
        <v>1100</v>
      </c>
      <c r="C193" s="1" t="s">
        <v>1101</v>
      </c>
      <c r="D193" s="1" t="s">
        <v>1102</v>
      </c>
      <c r="E193" s="1" t="s">
        <v>1103</v>
      </c>
      <c r="F193" s="1" t="s">
        <v>1104</v>
      </c>
    </row>
    <row r="194" spans="1:6" x14ac:dyDescent="0.25">
      <c r="A194" s="1" t="s">
        <v>1105</v>
      </c>
      <c r="B194" s="1" t="s">
        <v>1106</v>
      </c>
      <c r="C194" s="1" t="s">
        <v>1107</v>
      </c>
      <c r="D194" s="1" t="s">
        <v>1108</v>
      </c>
      <c r="E194" s="1" t="s">
        <v>1109</v>
      </c>
      <c r="F194" s="1" t="s">
        <v>1110</v>
      </c>
    </row>
    <row r="195" spans="1:6" x14ac:dyDescent="0.25">
      <c r="A195" s="1" t="s">
        <v>1111</v>
      </c>
      <c r="B195" s="1" t="s">
        <v>1112</v>
      </c>
      <c r="C195" s="1" t="s">
        <v>1113</v>
      </c>
      <c r="D195" s="1" t="s">
        <v>1114</v>
      </c>
      <c r="E195" s="1" t="s">
        <v>1115</v>
      </c>
      <c r="F195" s="1" t="s">
        <v>1116</v>
      </c>
    </row>
    <row r="196" spans="1:6" x14ac:dyDescent="0.25">
      <c r="A196" s="1" t="s">
        <v>1117</v>
      </c>
      <c r="B196" s="1" t="s">
        <v>1118</v>
      </c>
      <c r="C196" s="1" t="s">
        <v>1119</v>
      </c>
      <c r="D196" s="1" t="s">
        <v>1120</v>
      </c>
      <c r="E196" s="1" t="s">
        <v>1121</v>
      </c>
      <c r="F196" s="1" t="s">
        <v>1122</v>
      </c>
    </row>
    <row r="197" spans="1:6" x14ac:dyDescent="0.25">
      <c r="A197" s="1" t="s">
        <v>1123</v>
      </c>
      <c r="B197" s="1" t="s">
        <v>1124</v>
      </c>
      <c r="C197" s="1" t="s">
        <v>1125</v>
      </c>
      <c r="D197" s="1" t="s">
        <v>1126</v>
      </c>
      <c r="E197" s="1" t="s">
        <v>1127</v>
      </c>
      <c r="F197" s="1" t="s">
        <v>1128</v>
      </c>
    </row>
    <row r="198" spans="1:6" x14ac:dyDescent="0.25">
      <c r="A198" s="1" t="s">
        <v>1129</v>
      </c>
      <c r="B198" s="1" t="s">
        <v>1130</v>
      </c>
      <c r="C198" s="1" t="s">
        <v>1131</v>
      </c>
      <c r="D198" s="1" t="s">
        <v>1132</v>
      </c>
      <c r="E198" s="1" t="s">
        <v>1133</v>
      </c>
      <c r="F198" s="1" t="s">
        <v>1134</v>
      </c>
    </row>
    <row r="199" spans="1:6" x14ac:dyDescent="0.25">
      <c r="A199" s="1" t="s">
        <v>1135</v>
      </c>
      <c r="B199" s="1" t="s">
        <v>1136</v>
      </c>
      <c r="C199" s="1" t="s">
        <v>1137</v>
      </c>
      <c r="D199" s="1" t="s">
        <v>1138</v>
      </c>
      <c r="E199" s="1" t="s">
        <v>1139</v>
      </c>
      <c r="F199" s="1" t="s">
        <v>1140</v>
      </c>
    </row>
    <row r="200" spans="1:6" x14ac:dyDescent="0.25">
      <c r="A200" s="1" t="s">
        <v>1141</v>
      </c>
      <c r="B200" s="1" t="s">
        <v>1142</v>
      </c>
      <c r="C200" s="1" t="s">
        <v>1143</v>
      </c>
      <c r="D200" s="1" t="s">
        <v>1144</v>
      </c>
      <c r="E200" s="1" t="s">
        <v>1145</v>
      </c>
      <c r="F200" s="1" t="s">
        <v>1146</v>
      </c>
    </row>
    <row r="201" spans="1:6" x14ac:dyDescent="0.25">
      <c r="A201" s="1" t="s">
        <v>1147</v>
      </c>
      <c r="B201" s="1" t="s">
        <v>1148</v>
      </c>
      <c r="C201" s="1" t="s">
        <v>1149</v>
      </c>
      <c r="D201" s="1" t="s">
        <v>1150</v>
      </c>
      <c r="E201" s="1" t="s">
        <v>1151</v>
      </c>
      <c r="F201" s="1" t="s">
        <v>1152</v>
      </c>
    </row>
    <row r="202" spans="1:6" x14ac:dyDescent="0.25">
      <c r="A202" s="1" t="s">
        <v>1153</v>
      </c>
      <c r="B202" s="1" t="s">
        <v>1154</v>
      </c>
      <c r="C202" s="1" t="s">
        <v>1155</v>
      </c>
      <c r="D202" s="1" t="s">
        <v>1156</v>
      </c>
      <c r="E202" s="1" t="s">
        <v>1157</v>
      </c>
      <c r="F202" s="1" t="s">
        <v>1158</v>
      </c>
    </row>
    <row r="203" spans="1:6" x14ac:dyDescent="0.25">
      <c r="A203" s="1" t="s">
        <v>1159</v>
      </c>
      <c r="B203" s="1" t="s">
        <v>1160</v>
      </c>
      <c r="C203" s="1" t="s">
        <v>1161</v>
      </c>
      <c r="D203" s="1" t="s">
        <v>1162</v>
      </c>
      <c r="E203" s="1" t="s">
        <v>1163</v>
      </c>
      <c r="F203" s="1" t="s">
        <v>1164</v>
      </c>
    </row>
    <row r="204" spans="1:6" x14ac:dyDescent="0.25">
      <c r="A204" s="1" t="s">
        <v>1165</v>
      </c>
      <c r="B204" s="1" t="s">
        <v>1166</v>
      </c>
      <c r="C204" s="1" t="s">
        <v>1167</v>
      </c>
      <c r="D204" s="1" t="s">
        <v>1168</v>
      </c>
      <c r="E204" s="1" t="s">
        <v>1169</v>
      </c>
      <c r="F204" s="1" t="s">
        <v>1170</v>
      </c>
    </row>
    <row r="205" spans="1:6" x14ac:dyDescent="0.25">
      <c r="A205" s="1" t="s">
        <v>1171</v>
      </c>
      <c r="B205" s="1" t="s">
        <v>1172</v>
      </c>
      <c r="C205" s="1" t="s">
        <v>1173</v>
      </c>
      <c r="D205" s="1" t="s">
        <v>1174</v>
      </c>
      <c r="E205" s="1" t="s">
        <v>1175</v>
      </c>
      <c r="F205" s="1" t="s">
        <v>1176</v>
      </c>
    </row>
    <row r="206" spans="1:6" x14ac:dyDescent="0.25">
      <c r="A206" s="1" t="s">
        <v>1177</v>
      </c>
      <c r="B206" s="1" t="s">
        <v>1133</v>
      </c>
      <c r="C206" s="1" t="s">
        <v>1178</v>
      </c>
      <c r="D206" s="1" t="s">
        <v>1179</v>
      </c>
      <c r="E206" s="1" t="s">
        <v>1180</v>
      </c>
      <c r="F206" s="1" t="s">
        <v>1181</v>
      </c>
    </row>
    <row r="207" spans="1:6" x14ac:dyDescent="0.25">
      <c r="A207" s="1" t="s">
        <v>1182</v>
      </c>
      <c r="B207" s="1" t="s">
        <v>1183</v>
      </c>
      <c r="C207" s="1" t="s">
        <v>1184</v>
      </c>
      <c r="D207" s="1" t="s">
        <v>1185</v>
      </c>
      <c r="E207" s="1" t="s">
        <v>1186</v>
      </c>
      <c r="F207" s="1" t="s">
        <v>1187</v>
      </c>
    </row>
    <row r="208" spans="1:6" x14ac:dyDescent="0.25">
      <c r="A208" s="1" t="s">
        <v>1188</v>
      </c>
      <c r="B208" s="1" t="s">
        <v>1189</v>
      </c>
      <c r="C208" s="1" t="s">
        <v>1190</v>
      </c>
      <c r="D208" s="1" t="s">
        <v>1191</v>
      </c>
      <c r="E208" s="1" t="s">
        <v>1192</v>
      </c>
      <c r="F208" s="1" t="s">
        <v>1193</v>
      </c>
    </row>
    <row r="209" spans="1:6" x14ac:dyDescent="0.25">
      <c r="A209" s="1" t="s">
        <v>1194</v>
      </c>
      <c r="B209" s="1" t="s">
        <v>1195</v>
      </c>
      <c r="C209" s="1" t="s">
        <v>1196</v>
      </c>
      <c r="D209" s="1" t="s">
        <v>1197</v>
      </c>
      <c r="E209" s="1" t="s">
        <v>1198</v>
      </c>
      <c r="F209" s="1" t="s">
        <v>1199</v>
      </c>
    </row>
    <row r="210" spans="1:6" x14ac:dyDescent="0.25">
      <c r="A210" s="1" t="s">
        <v>1200</v>
      </c>
      <c r="B210" s="1" t="s">
        <v>929</v>
      </c>
      <c r="C210" s="1" t="s">
        <v>1201</v>
      </c>
      <c r="D210" s="1" t="s">
        <v>1202</v>
      </c>
      <c r="E210" s="1" t="s">
        <v>1203</v>
      </c>
      <c r="F210" s="1"/>
    </row>
    <row r="211" spans="1:6" x14ac:dyDescent="0.25">
      <c r="A211" s="1" t="s">
        <v>1204</v>
      </c>
      <c r="B211" s="1" t="s">
        <v>1205</v>
      </c>
      <c r="C211" s="1" t="s">
        <v>1206</v>
      </c>
      <c r="D211" s="1" t="s">
        <v>1207</v>
      </c>
      <c r="E211" s="1" t="s">
        <v>1208</v>
      </c>
      <c r="F211" s="1" t="s">
        <v>1209</v>
      </c>
    </row>
    <row r="212" spans="1:6" x14ac:dyDescent="0.25">
      <c r="A212" s="1" t="s">
        <v>1210</v>
      </c>
      <c r="B212" s="1" t="s">
        <v>990</v>
      </c>
      <c r="C212" s="1" t="s">
        <v>1211</v>
      </c>
      <c r="D212" s="1" t="s">
        <v>1212</v>
      </c>
      <c r="E212" s="1" t="s">
        <v>1213</v>
      </c>
      <c r="F212" s="1" t="s">
        <v>1214</v>
      </c>
    </row>
    <row r="213" spans="1:6" x14ac:dyDescent="0.25">
      <c r="A213" s="1" t="s">
        <v>1215</v>
      </c>
      <c r="B213" s="1" t="s">
        <v>1216</v>
      </c>
      <c r="C213" s="1" t="s">
        <v>1217</v>
      </c>
      <c r="D213" s="1" t="s">
        <v>1218</v>
      </c>
      <c r="E213" s="1" t="s">
        <v>1219</v>
      </c>
      <c r="F213" s="1" t="s">
        <v>1220</v>
      </c>
    </row>
    <row r="214" spans="1:6" x14ac:dyDescent="0.25">
      <c r="A214" s="1" t="s">
        <v>1221</v>
      </c>
      <c r="B214" s="1" t="s">
        <v>1222</v>
      </c>
      <c r="C214" s="1" t="s">
        <v>1223</v>
      </c>
      <c r="D214" s="1" t="s">
        <v>1224</v>
      </c>
      <c r="E214" s="1" t="s">
        <v>1225</v>
      </c>
      <c r="F214" s="1" t="s">
        <v>1226</v>
      </c>
    </row>
    <row r="215" spans="1:6" x14ac:dyDescent="0.25">
      <c r="A215" s="1" t="s">
        <v>1227</v>
      </c>
      <c r="B215" s="1" t="s">
        <v>1228</v>
      </c>
      <c r="C215" s="1" t="s">
        <v>1229</v>
      </c>
      <c r="D215" s="1" t="s">
        <v>1230</v>
      </c>
      <c r="E215" s="1" t="s">
        <v>1231</v>
      </c>
      <c r="F215" s="1" t="s">
        <v>1232</v>
      </c>
    </row>
    <row r="216" spans="1:6" x14ac:dyDescent="0.25">
      <c r="A216" s="1" t="s">
        <v>1233</v>
      </c>
      <c r="B216" s="1" t="s">
        <v>1234</v>
      </c>
      <c r="C216" s="1" t="s">
        <v>1235</v>
      </c>
      <c r="D216" s="1" t="s">
        <v>1236</v>
      </c>
      <c r="E216" s="1" t="s">
        <v>1237</v>
      </c>
      <c r="F216" s="1" t="s">
        <v>1238</v>
      </c>
    </row>
    <row r="217" spans="1:6" x14ac:dyDescent="0.25">
      <c r="A217" s="1" t="s">
        <v>1239</v>
      </c>
      <c r="B217" s="1" t="s">
        <v>1240</v>
      </c>
      <c r="C217" s="1" t="s">
        <v>1241</v>
      </c>
      <c r="D217" s="1" t="s">
        <v>1242</v>
      </c>
      <c r="E217" s="1" t="s">
        <v>1243</v>
      </c>
      <c r="F217" s="1" t="s">
        <v>1244</v>
      </c>
    </row>
    <row r="218" spans="1:6" x14ac:dyDescent="0.25">
      <c r="A218" s="1" t="s">
        <v>1245</v>
      </c>
      <c r="B218" s="1" t="s">
        <v>1246</v>
      </c>
      <c r="C218" s="1" t="s">
        <v>1247</v>
      </c>
      <c r="D218" s="1" t="s">
        <v>1248</v>
      </c>
      <c r="E218" s="1" t="s">
        <v>1249</v>
      </c>
      <c r="F218" s="1" t="s">
        <v>1250</v>
      </c>
    </row>
    <row r="219" spans="1:6" x14ac:dyDescent="0.25">
      <c r="A219" s="1" t="s">
        <v>1251</v>
      </c>
      <c r="B219" s="1" t="s">
        <v>1252</v>
      </c>
      <c r="C219" s="1" t="s">
        <v>1253</v>
      </c>
      <c r="D219" s="1" t="s">
        <v>1254</v>
      </c>
      <c r="E219" s="1" t="s">
        <v>1255</v>
      </c>
      <c r="F219" s="1" t="s">
        <v>1256</v>
      </c>
    </row>
    <row r="220" spans="1:6" x14ac:dyDescent="0.25">
      <c r="A220" s="1" t="s">
        <v>1257</v>
      </c>
      <c r="B220" s="1" t="s">
        <v>1258</v>
      </c>
      <c r="C220" s="1" t="s">
        <v>1259</v>
      </c>
      <c r="D220" s="1" t="s">
        <v>1260</v>
      </c>
      <c r="E220" s="1" t="s">
        <v>1261</v>
      </c>
      <c r="F220" s="1"/>
    </row>
    <row r="221" spans="1:6" x14ac:dyDescent="0.25">
      <c r="A221" s="1" t="s">
        <v>1262</v>
      </c>
      <c r="B221" s="1" t="s">
        <v>1263</v>
      </c>
      <c r="C221" s="1" t="s">
        <v>1264</v>
      </c>
      <c r="D221" s="1" t="s">
        <v>1265</v>
      </c>
      <c r="E221" s="1" t="s">
        <v>1266</v>
      </c>
      <c r="F221" s="1" t="s">
        <v>1267</v>
      </c>
    </row>
    <row r="222" spans="1:6" x14ac:dyDescent="0.25">
      <c r="A222" s="1" t="s">
        <v>1268</v>
      </c>
      <c r="B222" s="1" t="s">
        <v>1269</v>
      </c>
      <c r="C222" s="1" t="s">
        <v>1270</v>
      </c>
      <c r="D222" s="1" t="s">
        <v>1271</v>
      </c>
      <c r="E222" s="1" t="s">
        <v>1272</v>
      </c>
      <c r="F222" s="1" t="s">
        <v>1273</v>
      </c>
    </row>
    <row r="223" spans="1:6" x14ac:dyDescent="0.25">
      <c r="A223" s="1" t="s">
        <v>1274</v>
      </c>
      <c r="B223" s="1" t="s">
        <v>1275</v>
      </c>
      <c r="C223" s="1" t="s">
        <v>1276</v>
      </c>
      <c r="D223" s="1" t="s">
        <v>1277</v>
      </c>
      <c r="E223" s="1" t="s">
        <v>1278</v>
      </c>
      <c r="F223" s="1" t="s">
        <v>1279</v>
      </c>
    </row>
    <row r="224" spans="1:6" x14ac:dyDescent="0.25">
      <c r="A224" s="1" t="s">
        <v>1280</v>
      </c>
      <c r="B224" s="1" t="s">
        <v>1281</v>
      </c>
      <c r="C224" s="1" t="s">
        <v>1282</v>
      </c>
      <c r="D224" s="1" t="s">
        <v>1283</v>
      </c>
      <c r="E224" s="1" t="s">
        <v>1284</v>
      </c>
      <c r="F224" s="1" t="s">
        <v>1285</v>
      </c>
    </row>
    <row r="225" spans="1:6" x14ac:dyDescent="0.25">
      <c r="A225" s="1" t="s">
        <v>1286</v>
      </c>
      <c r="B225" s="1" t="s">
        <v>1287</v>
      </c>
      <c r="C225" s="1" t="s">
        <v>1288</v>
      </c>
      <c r="D225" s="1" t="s">
        <v>1289</v>
      </c>
      <c r="E225" s="1" t="s">
        <v>1290</v>
      </c>
      <c r="F225" s="1" t="s">
        <v>1291</v>
      </c>
    </row>
    <row r="226" spans="1:6" x14ac:dyDescent="0.25">
      <c r="A226" s="1" t="s">
        <v>1292</v>
      </c>
      <c r="B226" s="1" t="s">
        <v>1293</v>
      </c>
      <c r="C226" s="1" t="s">
        <v>1294</v>
      </c>
      <c r="D226" s="1" t="s">
        <v>1295</v>
      </c>
      <c r="E226" s="1" t="s">
        <v>1296</v>
      </c>
      <c r="F226" s="1"/>
    </row>
    <row r="227" spans="1:6" x14ac:dyDescent="0.25">
      <c r="A227" s="1" t="s">
        <v>1297</v>
      </c>
      <c r="B227" s="1" t="s">
        <v>1298</v>
      </c>
      <c r="C227" s="1" t="s">
        <v>1299</v>
      </c>
      <c r="D227" s="1" t="s">
        <v>1300</v>
      </c>
      <c r="E227" s="1" t="s">
        <v>1301</v>
      </c>
      <c r="F227" s="1" t="s">
        <v>1302</v>
      </c>
    </row>
    <row r="228" spans="1:6" x14ac:dyDescent="0.25">
      <c r="A228" s="1" t="s">
        <v>1303</v>
      </c>
      <c r="B228" s="1" t="s">
        <v>1304</v>
      </c>
      <c r="C228" s="1" t="s">
        <v>1305</v>
      </c>
      <c r="D228" s="1" t="s">
        <v>1306</v>
      </c>
      <c r="E228" s="1" t="s">
        <v>724</v>
      </c>
      <c r="F228" s="1"/>
    </row>
    <row r="229" spans="1:6" x14ac:dyDescent="0.25">
      <c r="A229" s="1" t="s">
        <v>1307</v>
      </c>
      <c r="B229" s="1" t="s">
        <v>1308</v>
      </c>
      <c r="C229" s="1" t="s">
        <v>1309</v>
      </c>
      <c r="D229" s="1" t="s">
        <v>1310</v>
      </c>
      <c r="E229" s="1" t="s">
        <v>1311</v>
      </c>
      <c r="F229" s="1" t="s">
        <v>1312</v>
      </c>
    </row>
    <row r="230" spans="1:6" x14ac:dyDescent="0.25">
      <c r="A230" s="1" t="s">
        <v>1313</v>
      </c>
      <c r="B230" s="1" t="s">
        <v>1314</v>
      </c>
      <c r="C230" s="1" t="s">
        <v>1315</v>
      </c>
      <c r="D230" s="1" t="s">
        <v>1316</v>
      </c>
      <c r="E230" s="1" t="s">
        <v>1317</v>
      </c>
      <c r="F230" s="1" t="s">
        <v>1318</v>
      </c>
    </row>
    <row r="231" spans="1:6" x14ac:dyDescent="0.25">
      <c r="A231" s="1" t="s">
        <v>1319</v>
      </c>
      <c r="B231" s="1" t="s">
        <v>1320</v>
      </c>
      <c r="C231" s="1" t="s">
        <v>1321</v>
      </c>
      <c r="D231" s="1" t="s">
        <v>1322</v>
      </c>
      <c r="E231" s="1" t="s">
        <v>1323</v>
      </c>
      <c r="F231" s="1" t="s">
        <v>1324</v>
      </c>
    </row>
    <row r="232" spans="1:6" x14ac:dyDescent="0.25">
      <c r="A232" s="1" t="s">
        <v>1325</v>
      </c>
      <c r="B232" s="1" t="s">
        <v>1326</v>
      </c>
      <c r="C232" s="1" t="s">
        <v>1327</v>
      </c>
      <c r="D232" s="1" t="s">
        <v>1328</v>
      </c>
      <c r="E232" s="1" t="s">
        <v>1329</v>
      </c>
      <c r="F232" s="1" t="s">
        <v>1330</v>
      </c>
    </row>
    <row r="233" spans="1:6" x14ac:dyDescent="0.25">
      <c r="A233" s="1" t="s">
        <v>1331</v>
      </c>
      <c r="B233" s="1" t="s">
        <v>228</v>
      </c>
      <c r="C233" s="1" t="s">
        <v>1332</v>
      </c>
      <c r="D233" s="1" t="s">
        <v>1333</v>
      </c>
      <c r="E233" s="1" t="s">
        <v>1334</v>
      </c>
      <c r="F233" s="1" t="s">
        <v>1335</v>
      </c>
    </row>
    <row r="234" spans="1:6" x14ac:dyDescent="0.25">
      <c r="A234" s="1" t="s">
        <v>1336</v>
      </c>
      <c r="B234" s="1" t="s">
        <v>1337</v>
      </c>
      <c r="C234" s="1" t="s">
        <v>1338</v>
      </c>
      <c r="D234" s="1" t="s">
        <v>1339</v>
      </c>
      <c r="E234" s="1" t="s">
        <v>1340</v>
      </c>
      <c r="F234" s="1" t="s">
        <v>1341</v>
      </c>
    </row>
    <row r="235" spans="1:6" x14ac:dyDescent="0.25">
      <c r="A235" s="1" t="s">
        <v>1342</v>
      </c>
      <c r="B235" s="1" t="s">
        <v>1343</v>
      </c>
      <c r="C235" s="1" t="s">
        <v>1344</v>
      </c>
      <c r="D235" s="1" t="s">
        <v>1345</v>
      </c>
      <c r="E235" s="1" t="s">
        <v>1346</v>
      </c>
      <c r="F235" s="1" t="s">
        <v>1347</v>
      </c>
    </row>
    <row r="236" spans="1:6" x14ac:dyDescent="0.25">
      <c r="A236" s="1" t="s">
        <v>1348</v>
      </c>
      <c r="B236" s="1" t="s">
        <v>1349</v>
      </c>
      <c r="C236" s="1" t="s">
        <v>1350</v>
      </c>
      <c r="D236" s="1" t="s">
        <v>1351</v>
      </c>
      <c r="E236" s="1" t="s">
        <v>1352</v>
      </c>
      <c r="F236" s="1" t="s">
        <v>1353</v>
      </c>
    </row>
    <row r="237" spans="1:6" x14ac:dyDescent="0.25">
      <c r="A237" s="1" t="s">
        <v>1354</v>
      </c>
      <c r="B237" s="1" t="s">
        <v>1355</v>
      </c>
      <c r="C237" s="1" t="s">
        <v>1356</v>
      </c>
      <c r="D237" s="1" t="s">
        <v>1357</v>
      </c>
      <c r="E237" s="1" t="s">
        <v>52</v>
      </c>
      <c r="F237" s="1"/>
    </row>
    <row r="238" spans="1:6" x14ac:dyDescent="0.25">
      <c r="A238" s="1" t="s">
        <v>1358</v>
      </c>
      <c r="B238" s="1" t="s">
        <v>1359</v>
      </c>
      <c r="C238" s="1" t="s">
        <v>1360</v>
      </c>
      <c r="D238" s="1" t="s">
        <v>1361</v>
      </c>
      <c r="E238" s="1" t="s">
        <v>1362</v>
      </c>
      <c r="F238" s="1" t="s">
        <v>1363</v>
      </c>
    </row>
    <row r="239" spans="1:6" x14ac:dyDescent="0.25">
      <c r="A239" s="1" t="s">
        <v>1364</v>
      </c>
      <c r="B239" s="1" t="s">
        <v>1365</v>
      </c>
      <c r="C239" s="1" t="s">
        <v>1366</v>
      </c>
      <c r="D239" s="1" t="s">
        <v>1367</v>
      </c>
      <c r="E239" s="1" t="s">
        <v>1368</v>
      </c>
      <c r="F239" s="1" t="s">
        <v>1369</v>
      </c>
    </row>
    <row r="240" spans="1:6" x14ac:dyDescent="0.25">
      <c r="A240" s="1" t="s">
        <v>1370</v>
      </c>
      <c r="B240" s="1" t="s">
        <v>1371</v>
      </c>
      <c r="C240" s="1" t="s">
        <v>1372</v>
      </c>
      <c r="D240" s="1" t="s">
        <v>1373</v>
      </c>
      <c r="E240" s="1" t="s">
        <v>1374</v>
      </c>
      <c r="F240" s="1"/>
    </row>
    <row r="241" spans="1:6" x14ac:dyDescent="0.25">
      <c r="A241" s="1" t="s">
        <v>1375</v>
      </c>
      <c r="B241" s="1" t="s">
        <v>837</v>
      </c>
      <c r="C241" s="1" t="s">
        <v>1376</v>
      </c>
      <c r="D241" s="1" t="s">
        <v>1377</v>
      </c>
      <c r="E241" s="1" t="s">
        <v>1378</v>
      </c>
      <c r="F241" s="1"/>
    </row>
    <row r="242" spans="1:6" x14ac:dyDescent="0.25">
      <c r="A242" s="1" t="s">
        <v>1379</v>
      </c>
      <c r="B242" s="1" t="s">
        <v>1380</v>
      </c>
      <c r="C242" s="1" t="s">
        <v>1381</v>
      </c>
      <c r="D242" s="1" t="s">
        <v>1382</v>
      </c>
      <c r="E242" s="1" t="s">
        <v>1383</v>
      </c>
      <c r="F242" s="1" t="s">
        <v>1384</v>
      </c>
    </row>
    <row r="243" spans="1:6" x14ac:dyDescent="0.25">
      <c r="A243" s="1" t="s">
        <v>1385</v>
      </c>
      <c r="B243" s="1" t="s">
        <v>914</v>
      </c>
      <c r="C243" s="1" t="s">
        <v>1386</v>
      </c>
      <c r="D243" s="1" t="s">
        <v>1387</v>
      </c>
      <c r="E243" s="1" t="s">
        <v>1388</v>
      </c>
      <c r="F243" s="1" t="s">
        <v>1389</v>
      </c>
    </row>
    <row r="244" spans="1:6" x14ac:dyDescent="0.25">
      <c r="A244" s="1" t="s">
        <v>1390</v>
      </c>
      <c r="B244" s="1" t="s">
        <v>1391</v>
      </c>
      <c r="C244" s="1" t="s">
        <v>1392</v>
      </c>
      <c r="D244" s="1" t="s">
        <v>1393</v>
      </c>
      <c r="E244" s="1" t="s">
        <v>1394</v>
      </c>
      <c r="F244" s="1" t="s">
        <v>1395</v>
      </c>
    </row>
    <row r="245" spans="1:6" x14ac:dyDescent="0.25">
      <c r="A245" s="1"/>
      <c r="B245" s="1"/>
      <c r="C245" s="1"/>
      <c r="D245" s="1"/>
      <c r="E245" s="1"/>
      <c r="F245" s="1"/>
    </row>
  </sheetData>
  <dataValidations count="1">
    <dataValidation allowBlank="1" showInputMessage="1" sqref="B2" xr:uid="{C2D56E54-BC00-4225-84DD-F08B84B7B1B4}"/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B38D24814E004CAE22E24A0999AF04" ma:contentTypeVersion="46" ma:contentTypeDescription="Create a new document." ma:contentTypeScope="" ma:versionID="6ee2aa333e53e7e06f45a4e51fea0dfd">
  <xsd:schema xmlns:xsd="http://www.w3.org/2001/XMLSchema" xmlns:xs="http://www.w3.org/2001/XMLSchema" xmlns:p="http://schemas.microsoft.com/office/2006/metadata/properties" xmlns:ns2="3f6ed042-f1dc-497b-acce-d684cb033ad7" xmlns:ns3="401481f8-6efc-41e0-9bcc-7ca31ac57c4f" targetNamespace="http://schemas.microsoft.com/office/2006/metadata/properties" ma:root="true" ma:fieldsID="4e12eb0a73d8429971b7a95ca32dcc89" ns2:_="" ns3:_="">
    <xsd:import namespace="3f6ed042-f1dc-497b-acce-d684cb033ad7"/>
    <xsd:import namespace="401481f8-6efc-41e0-9bcc-7ca31ac57c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anguage" minOccurs="0"/>
                <xsd:element ref="ns2:Segment" minOccurs="0"/>
                <xsd:element ref="ns2:Country" minOccurs="0"/>
                <xsd:element ref="ns2:HRDomain" minOccurs="0"/>
                <xsd:element ref="ns2:Published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_ModernAudienceTargetUserField" minOccurs="0"/>
                <xsd:element ref="ns2:Test_x0020__x002d__x0020_Library" minOccurs="0"/>
                <xsd:element ref="ns2:usage" minOccurs="0"/>
                <xsd:element ref="ns2:DOCUMENTTYPE" minOccurs="0"/>
                <xsd:element ref="ns2:rg2m" minOccurs="0"/>
                <xsd:element ref="ns2:i0z9" minOccurs="0"/>
                <xsd:element ref="ns2:TargetAudience" minOccurs="0"/>
                <xsd:element ref="ns2:MediaLengthInSeconds" minOccurs="0"/>
                <xsd:element ref="ns2:MediaServiceLocation" minOccurs="0"/>
                <xsd:element ref="ns2:Topic" minOccurs="0"/>
                <xsd:element ref="ns2:lcf76f155ced4ddcb4097134ff3c332f" minOccurs="0"/>
                <xsd:element ref="ns3:TaxCatchAll" minOccurs="0"/>
                <xsd:element ref="ns2:OKofnie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6ed042-f1dc-497b-acce-d684cb033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6" nillable="true" ma:displayName="Tags" ma:internalName="MediaServiceAutoTags" ma:readOnly="true">
      <xsd:simpleType>
        <xsd:restriction base="dms:Text"/>
      </xsd:simpleType>
    </xsd:element>
    <xsd:element name="MediaServiceGenerationTime" ma:index="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8" nillable="true" ma:displayName="MediaServiceEventHashCode" ma:hidden="true" ma:internalName="MediaServiceEventHashCode" ma:readOnly="true">
      <xsd:simpleType>
        <xsd:restriction base="dms:Text"/>
      </xsd:simpleType>
    </xsd:element>
    <xsd:element name="Language" ma:index="9" nillable="true" ma:displayName="Language" ma:format="Dropdown" ma:internalName="Languag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rench"/>
                    <xsd:enumeration value="Dutch"/>
                    <xsd:enumeration value="English"/>
                    <xsd:enumeration value="German"/>
                    <xsd:enumeration value="Italian"/>
                    <xsd:enumeration value="Polish"/>
                    <xsd:enumeration value="Spanish"/>
                    <xsd:enumeration value="Finnish"/>
                    <xsd:enumeration value="Swedish"/>
                    <xsd:enumeration value="Norwegian"/>
                  </xsd:restriction>
                </xsd:simpleType>
              </xsd:element>
            </xsd:sequence>
          </xsd:extension>
        </xsd:complexContent>
      </xsd:complexType>
    </xsd:element>
    <xsd:element name="Segment" ma:index="10" nillable="true" ma:displayName="Segment" ma:format="Dropdown" ma:internalName="Segment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ME"/>
                    <xsd:enumeration value="LEMMP"/>
                  </xsd:restriction>
                </xsd:simpleType>
              </xsd:element>
            </xsd:sequence>
          </xsd:extension>
        </xsd:complexContent>
      </xsd:complexType>
    </xsd:element>
    <xsd:element name="Country" ma:index="11" nillable="true" ma:displayName="Country" ma:format="Dropdown" ma:internalName="Count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BE"/>
                    <xsd:enumeration value="UKI"/>
                    <xsd:enumeration value="FR"/>
                    <xsd:enumeration value="DE"/>
                    <xsd:enumeration value="LU"/>
                    <xsd:enumeration value="NL"/>
                    <xsd:enumeration value="All"/>
                    <xsd:enumeration value="CH"/>
                    <xsd:enumeration value="AT"/>
                    <xsd:enumeration value="PL"/>
                    <xsd:enumeration value="ES"/>
                    <xsd:enumeration value="INTL"/>
                    <xsd:enumeration value="IT"/>
                    <xsd:enumeration value="FI"/>
                    <xsd:enumeration value="SE"/>
                    <xsd:enumeration value="NO"/>
                  </xsd:restriction>
                </xsd:simpleType>
              </xsd:element>
            </xsd:sequence>
          </xsd:extension>
        </xsd:complexContent>
      </xsd:complexType>
    </xsd:element>
    <xsd:element name="HRDomain" ma:index="12" nillable="true" ma:displayName="HR Domain" ma:format="Dropdown" ma:internalName="HRDomai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Talent Career"/>
                    <xsd:enumeration value="Payroll &amp; Reward"/>
                    <xsd:enumeration value="Workforce Management"/>
                    <xsd:enumeration value="Core HR"/>
                    <xsd:enumeration value="Staffing &amp; recruitment"/>
                  </xsd:restriction>
                </xsd:simpleType>
              </xsd:element>
            </xsd:sequence>
          </xsd:extension>
        </xsd:complexContent>
      </xsd:complexType>
    </xsd:element>
    <xsd:element name="Published" ma:index="13" ma:displayName="Published" ma:default="No" ma:format="Dropdown" ma:indexed="true" ma:internalName="Published" ma:readOnly="false">
      <xsd:simpleType>
        <xsd:restriction base="dms:Choice">
          <xsd:enumeration value="Yes"/>
          <xsd:enumeration value="No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_ModernAudienceTargetUserField" ma:index="21" nillable="true" ma:displayName="Usage" ma:list="UserInfo" ma:SharePointGroup="0" ma:internalName="_ModernAudienceTargetUserField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st_x0020__x002d__x0020_Library" ma:index="22" nillable="true" ma:displayName="Library" ma:internalName="Test_x0020__x002d__x0020_Library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Content library"/>
                    <xsd:enumeration value="graphic design"/>
                  </xsd:restriction>
                </xsd:simpleType>
              </xsd:element>
            </xsd:sequence>
          </xsd:extension>
        </xsd:complexContent>
      </xsd:complexType>
    </xsd:element>
    <xsd:element name="usage" ma:index="23" nillable="true" ma:displayName="Usage -" ma:format="Dropdown" ma:internalName="usag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INTERNAL"/>
                  </xsd:restriction>
                </xsd:simpleType>
              </xsd:element>
            </xsd:sequence>
          </xsd:extension>
        </xsd:complexContent>
      </xsd:complexType>
    </xsd:element>
    <xsd:element name="DOCUMENTTYPE" ma:index="24" nillable="true" ma:displayName="Content type" ma:format="Dropdown" ma:internalName="DOCUMENTTYPE">
      <xsd:simpleType>
        <xsd:restriction base="dms:Choice">
          <xsd:enumeration value="Solution Sheet"/>
          <xsd:enumeration value="Sales Presentation"/>
          <xsd:enumeration value="Case Study"/>
          <xsd:enumeration value="Demo"/>
          <xsd:enumeration value="e-Book"/>
          <xsd:enumeration value="Blog article"/>
          <xsd:enumeration value="Website - Landingpage"/>
          <xsd:enumeration value="Press"/>
          <xsd:enumeration value="Value proposition"/>
          <xsd:enumeration value="Solution Training"/>
          <xsd:enumeration value="Video"/>
          <xsd:enumeration value="Infographic"/>
          <xsd:enumeration value="Report"/>
          <xsd:enumeration value="White paper"/>
          <xsd:enumeration value="Competition"/>
          <xsd:enumeration value="Guide"/>
          <xsd:enumeration value="Webinar"/>
          <xsd:enumeration value="Event"/>
          <xsd:enumeration value="Scrollable pdf (SoMe)"/>
        </xsd:restriction>
      </xsd:simpleType>
    </xsd:element>
    <xsd:element name="rg2m" ma:index="25" nillable="true" ma:displayName="Text" ma:format="Dropdown" ma:internalName="rg2m">
      <xsd:simpleType>
        <xsd:restriction base="dms:Text">
          <xsd:maxLength value="255"/>
        </xsd:restriction>
      </xsd:simpleType>
    </xsd:element>
    <xsd:element name="i0z9" ma:index="26" nillable="true" ma:displayName="Text" ma:internalName="i0z9" ma:readOnly="false">
      <xsd:simpleType>
        <xsd:restriction base="dms:Text"/>
      </xsd:simpleType>
    </xsd:element>
    <xsd:element name="TargetAudience" ma:index="27" nillable="true" ma:displayName="Target Audience" ma:format="Dropdown" ma:internalName="TargetAudience" ma:readOnly="false">
      <xsd:simpleType>
        <xsd:restriction base="dms:Choice">
          <xsd:enumeration value="International( customer)"/>
          <xsd:enumeration value="Social profit"/>
          <xsd:enumeration value="Public sector"/>
          <xsd:enumeration value="Accountants"/>
          <xsd:enumeration value="Starters"/>
          <xsd:enumeration value="Transport"/>
          <xsd:enumeration value="Construction"/>
          <xsd:enumeration value="Hospitality"/>
        </xsd:restriction>
      </xsd:simpleType>
    </xsd:element>
    <xsd:element name="MediaLengthInSeconds" ma:index="28" nillable="true" ma:displayName="Length (seconds)" ma:internalName="MediaLengthInSeconds" ma:readOnly="true">
      <xsd:simpleType>
        <xsd:restriction base="dms:Unknown"/>
      </xsd:simpleType>
    </xsd:element>
    <xsd:element name="MediaServiceLocation" ma:index="32" nillable="true" ma:displayName="Location" ma:internalName="MediaServiceLocation" ma:readOnly="true">
      <xsd:simpleType>
        <xsd:restriction base="dms:Text"/>
      </xsd:simpleType>
    </xsd:element>
    <xsd:element name="Topic" ma:index="33" nillable="true" ma:displayName="Topic" ma:format="Dropdown" ma:internalName="Topic">
      <xsd:simpleType>
        <xsd:restriction base="dms:Choice">
          <xsd:enumeration value="Budget"/>
          <xsd:enumeration value="Consulting"/>
          <xsd:enumeration value="Cost of employment"/>
          <xsd:enumeration value="Data &amp; Insights"/>
          <xsd:enumeration value="Employer branding"/>
          <xsd:enumeration value="ERP"/>
          <xsd:enumeration value="HR Self service"/>
          <xsd:enumeration value="Industrial relations"/>
          <xsd:enumeration value="International employment"/>
          <xsd:enumeration value="Legal"/>
          <xsd:enumeration value="Outsourcing"/>
          <xsd:enumeration value="Payroll"/>
          <xsd:enumeration value="Reward"/>
          <xsd:enumeration value="Tax"/>
          <xsd:enumeration value="Work flexibility_Hybrid work"/>
        </xsd:restriction>
      </xsd:simpleType>
    </xsd:element>
    <xsd:element name="lcf76f155ced4ddcb4097134ff3c332f" ma:index="35" nillable="true" ma:taxonomy="true" ma:internalName="lcf76f155ced4ddcb4097134ff3c332f" ma:taxonomyFieldName="MediaServiceImageTags" ma:displayName="Afbeeldingtags" ma:readOnly="false" ma:fieldId="{5cf76f15-5ced-4ddc-b409-7134ff3c332f}" ma:taxonomyMulti="true" ma:sspId="0628c487-51ca-44ed-a732-997012891b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OKofniet" ma:index="37" nillable="true" ma:displayName="OK of niet" ma:default="1" ma:description="Deze steekkaarten MOETEN worden gemaakt" ma:format="Dropdown" ma:internalName="OKofniet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1481f8-6efc-41e0-9bcc-7ca31ac57c4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36" nillable="true" ma:displayName="Taxonomy Catch All Column" ma:hidden="true" ma:list="{489be83e-b17a-4f97-91c1-ab87753d07c3}" ma:internalName="TaxCatchAll" ma:showField="CatchAllData" ma:web="401481f8-6efc-41e0-9bcc-7ca31ac57c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9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rgetAudience xmlns="3f6ed042-f1dc-497b-acce-d684cb033ad7" xsi:nil="true"/>
    <_ModernAudienceTargetUserField xmlns="3f6ed042-f1dc-497b-acce-d684cb033ad7">
      <UserInfo>
        <DisplayName/>
        <AccountId xsi:nil="true"/>
        <AccountType/>
      </UserInfo>
    </_ModernAudienceTargetUserField>
    <Topic xmlns="3f6ed042-f1dc-497b-acce-d684cb033ad7" xsi:nil="true"/>
    <usage xmlns="3f6ed042-f1dc-497b-acce-d684cb033ad7" xsi:nil="true"/>
    <Published xmlns="3f6ed042-f1dc-497b-acce-d684cb033ad7">No</Published>
    <lcf76f155ced4ddcb4097134ff3c332f xmlns="3f6ed042-f1dc-497b-acce-d684cb033ad7">
      <Terms xmlns="http://schemas.microsoft.com/office/infopath/2007/PartnerControls"/>
    </lcf76f155ced4ddcb4097134ff3c332f>
    <HRDomain xmlns="3f6ed042-f1dc-497b-acce-d684cb033ad7" xsi:nil="true"/>
    <TaxCatchAll xmlns="401481f8-6efc-41e0-9bcc-7ca31ac57c4f" xsi:nil="true"/>
    <DOCUMENTTYPE xmlns="3f6ed042-f1dc-497b-acce-d684cb033ad7" xsi:nil="true"/>
    <OKofniet xmlns="3f6ed042-f1dc-497b-acce-d684cb033ad7">true</OKofniet>
    <Test_x0020__x002d__x0020_Library xmlns="3f6ed042-f1dc-497b-acce-d684cb033ad7" xsi:nil="true"/>
    <Country xmlns="3f6ed042-f1dc-497b-acce-d684cb033ad7" xsi:nil="true"/>
    <i0z9 xmlns="3f6ed042-f1dc-497b-acce-d684cb033ad7" xsi:nil="true"/>
    <rg2m xmlns="3f6ed042-f1dc-497b-acce-d684cb033ad7" xsi:nil="true"/>
    <Segment xmlns="3f6ed042-f1dc-497b-acce-d684cb033ad7" xsi:nil="true"/>
    <Language xmlns="3f6ed042-f1dc-497b-acce-d684cb033ad7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E7EFD4-4CCD-4338-A05D-5CA6CDDCD3BF}"/>
</file>

<file path=customXml/itemProps2.xml><?xml version="1.0" encoding="utf-8"?>
<ds:datastoreItem xmlns:ds="http://schemas.openxmlformats.org/officeDocument/2006/customXml" ds:itemID="{A3470E81-E34E-47BB-9D79-85E1121E335A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30405EA-BD13-4170-BFF9-875D5EBC7195}">
  <ds:schemaRefs>
    <ds:schemaRef ds:uri="http://schemas.microsoft.com/office/2006/metadata/properties"/>
    <ds:schemaRef ds:uri="http://schemas.microsoft.com/office/infopath/2007/PartnerControls"/>
    <ds:schemaRef ds:uri="3f6ed042-f1dc-497b-acce-d684cb033ad7"/>
    <ds:schemaRef ds:uri="401481f8-6efc-41e0-9bcc-7ca31ac57c4f"/>
  </ds:schemaRefs>
</ds:datastoreItem>
</file>

<file path=customXml/itemProps4.xml><?xml version="1.0" encoding="utf-8"?>
<ds:datastoreItem xmlns:ds="http://schemas.openxmlformats.org/officeDocument/2006/customXml" ds:itemID="{2F578D9A-0CAA-490A-9CCA-5483C6631B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Bie Nick</dc:creator>
  <cp:lastModifiedBy>de Bie Nick</cp:lastModifiedBy>
  <dcterms:created xsi:type="dcterms:W3CDTF">2023-03-09T16:15:02Z</dcterms:created>
  <dcterms:modified xsi:type="dcterms:W3CDTF">2023-03-14T13:22:16Z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0x010100ADB38D24814E004CAE22E24A0999AF04</vt:lpwstr>
  </property>
</Properties>
</file>